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C136" i="17"/>
  <c r="C143"/>
  <c r="C144"/>
  <c r="E19" l="1"/>
  <c r="D61"/>
  <c r="D62"/>
  <c r="D63"/>
  <c r="D64"/>
  <c r="D65"/>
  <c r="D66"/>
  <c r="E61"/>
  <c r="E64"/>
  <c r="E62"/>
  <c r="D33"/>
  <c r="D34"/>
  <c r="D35"/>
  <c r="D36"/>
  <c r="D37"/>
  <c r="D38"/>
  <c r="D39"/>
  <c r="D40"/>
  <c r="E38"/>
  <c r="E39"/>
  <c r="E14" l="1"/>
  <c r="D14" s="1"/>
  <c r="D19"/>
  <c r="E24"/>
  <c r="D24" s="1"/>
  <c r="E32"/>
  <c r="E35"/>
  <c r="E36"/>
  <c r="D15"/>
  <c r="D16"/>
  <c r="D17"/>
  <c r="D23"/>
  <c r="D25"/>
  <c r="D26"/>
  <c r="D27"/>
  <c r="D32"/>
  <c r="D41"/>
  <c r="D42"/>
  <c r="D43"/>
  <c r="D44"/>
  <c r="D45"/>
  <c r="D46"/>
  <c r="D47"/>
  <c r="D48"/>
  <c r="D49"/>
  <c r="D50"/>
  <c r="D51"/>
  <c r="D52"/>
  <c r="D54"/>
  <c r="D55"/>
  <c r="D56"/>
  <c r="D57"/>
  <c r="D58"/>
  <c r="D59"/>
  <c r="D67"/>
  <c r="D68"/>
  <c r="D69"/>
  <c r="D70"/>
  <c r="D71"/>
  <c r="D72"/>
  <c r="D73"/>
  <c r="D74"/>
  <c r="D75"/>
  <c r="D77"/>
  <c r="D78"/>
  <c r="D79"/>
  <c r="D80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E55"/>
  <c r="E56"/>
  <c r="E72"/>
  <c r="E26"/>
  <c r="C146"/>
  <c r="C147"/>
  <c r="E43"/>
  <c r="E42" s="1"/>
  <c r="E44"/>
  <c r="E104"/>
  <c r="E98"/>
  <c r="E97" s="1"/>
  <c r="E96" s="1"/>
  <c r="E93"/>
  <c r="E92" s="1"/>
  <c r="E91" s="1"/>
  <c r="E58"/>
  <c r="E69"/>
  <c r="E87"/>
  <c r="E84"/>
  <c r="E74"/>
  <c r="E71" l="1"/>
  <c r="E81"/>
  <c r="D81" s="1"/>
  <c r="E86" l="1"/>
  <c r="E48"/>
  <c r="E22"/>
  <c r="D22" s="1"/>
  <c r="E103" l="1"/>
  <c r="E102" l="1"/>
  <c r="E31"/>
  <c r="D31" s="1"/>
  <c r="E25"/>
  <c r="E30" l="1"/>
  <c r="E101"/>
  <c r="C137"/>
  <c r="C135" s="1"/>
  <c r="E16"/>
  <c r="E47"/>
  <c r="E21"/>
  <c r="D21" s="1"/>
  <c r="E112"/>
  <c r="E18"/>
  <c r="D18" s="1"/>
  <c r="F18"/>
  <c r="G18"/>
  <c r="D30" l="1"/>
  <c r="E29"/>
  <c r="E28" s="1"/>
  <c r="E107"/>
  <c r="E90"/>
  <c r="E15"/>
  <c r="E46"/>
  <c r="E41" s="1"/>
  <c r="D29" l="1"/>
  <c r="E106"/>
  <c r="E105" s="1"/>
  <c r="E13"/>
  <c r="D13" s="1"/>
  <c r="E12" l="1"/>
  <c r="D12" s="1"/>
  <c r="D28" l="1"/>
  <c r="E83"/>
  <c r="E77"/>
  <c r="E67"/>
  <c r="E76" l="1"/>
  <c r="D76" s="1"/>
  <c r="E66"/>
  <c r="F24"/>
  <c r="G24" s="1"/>
  <c r="F32"/>
  <c r="G32" s="1"/>
  <c r="F34"/>
  <c r="G34" s="1"/>
  <c r="F49"/>
  <c r="G49" s="1"/>
  <c r="F50"/>
  <c r="G50" s="1"/>
  <c r="F52"/>
  <c r="G52" s="1"/>
  <c r="F57"/>
  <c r="G57" s="1"/>
  <c r="F59"/>
  <c r="G59" s="1"/>
  <c r="F68"/>
  <c r="G68" s="1"/>
  <c r="F69"/>
  <c r="G69" s="1"/>
  <c r="F75"/>
  <c r="G75" s="1"/>
  <c r="F78"/>
  <c r="G78" s="1"/>
  <c r="F79"/>
  <c r="G79" s="1"/>
  <c r="F80"/>
  <c r="G80" s="1"/>
  <c r="F85"/>
  <c r="G85" s="1"/>
  <c r="F103"/>
  <c r="G103" s="1"/>
  <c r="F108"/>
  <c r="G108" s="1"/>
  <c r="F109"/>
  <c r="G109" s="1"/>
  <c r="F110"/>
  <c r="G110" s="1"/>
  <c r="F111"/>
  <c r="G111" s="1"/>
  <c r="F114"/>
  <c r="G114" s="1"/>
  <c r="F115"/>
  <c r="G115" s="1"/>
  <c r="F116"/>
  <c r="G116" s="1"/>
  <c r="F117"/>
  <c r="G117" s="1"/>
  <c r="F118"/>
  <c r="G118" s="1"/>
  <c r="F119"/>
  <c r="G119" s="1"/>
  <c r="F120"/>
  <c r="G120" s="1"/>
  <c r="F121"/>
  <c r="G121" s="1"/>
  <c r="F125"/>
  <c r="G125" s="1"/>
  <c r="F126"/>
  <c r="G126" s="1"/>
  <c r="F127"/>
  <c r="G127" s="1"/>
  <c r="F131"/>
  <c r="G131" s="1"/>
  <c r="F132"/>
  <c r="G132" s="1"/>
  <c r="E60" l="1"/>
  <c r="F51"/>
  <c r="F101"/>
  <c r="F128"/>
  <c r="F122"/>
  <c r="F123"/>
  <c r="F124"/>
  <c r="F54"/>
  <c r="F129"/>
  <c r="F130"/>
  <c r="F48"/>
  <c r="F33"/>
  <c r="F113"/>
  <c r="F104"/>
  <c r="F30"/>
  <c r="F31"/>
  <c r="F84"/>
  <c r="F74"/>
  <c r="F71" s="1"/>
  <c r="F77"/>
  <c r="D60" l="1"/>
  <c r="E53"/>
  <c r="F83"/>
  <c r="F76"/>
  <c r="F112"/>
  <c r="F29"/>
  <c r="F107"/>
  <c r="F67"/>
  <c r="F56"/>
  <c r="D53" l="1"/>
  <c r="E20"/>
  <c r="D20" s="1"/>
  <c r="F22"/>
  <c r="F47"/>
  <c r="F46"/>
  <c r="F105"/>
  <c r="F60"/>
  <c r="F66"/>
  <c r="F41" l="1"/>
  <c r="F21"/>
  <c r="F28" l="1"/>
  <c r="F12"/>
  <c r="F13"/>
  <c r="G101" l="1"/>
  <c r="G51" l="1"/>
  <c r="G33"/>
  <c r="G54" l="1"/>
  <c r="G84"/>
  <c r="G77"/>
  <c r="G130"/>
  <c r="G124"/>
  <c r="G74"/>
  <c r="G71" s="1"/>
  <c r="G113"/>
  <c r="G48"/>
  <c r="G31"/>
  <c r="G22"/>
  <c r="C123"/>
  <c r="C122" s="1"/>
  <c r="G76" l="1"/>
  <c r="G83"/>
  <c r="G104"/>
  <c r="G128"/>
  <c r="G129"/>
  <c r="G66"/>
  <c r="G67"/>
  <c r="G122"/>
  <c r="G123"/>
  <c r="G56"/>
  <c r="G112"/>
  <c r="G107"/>
  <c r="G21" l="1"/>
  <c r="G60"/>
  <c r="G47"/>
  <c r="G30"/>
  <c r="G41" l="1"/>
  <c r="G46"/>
  <c r="G29"/>
  <c r="G105" l="1"/>
  <c r="G28"/>
  <c r="G13" l="1"/>
  <c r="G12"/>
  <c r="F102" l="1"/>
  <c r="G102" l="1"/>
  <c r="F55"/>
  <c r="F53" s="1"/>
  <c r="F20" s="1"/>
  <c r="E133" l="1"/>
  <c r="D133" s="1"/>
  <c r="G55"/>
  <c r="G53" s="1"/>
  <c r="G20" s="1"/>
  <c r="F133" l="1"/>
  <c r="G133" s="1"/>
</calcChain>
</file>

<file path=xl/sharedStrings.xml><?xml version="1.0" encoding="utf-8"?>
<sst xmlns="http://schemas.openxmlformats.org/spreadsheetml/2006/main" count="193" uniqueCount="116">
  <si>
    <t>Nr. crt.</t>
  </si>
  <si>
    <t>DENUMIRE INDICATORI</t>
  </si>
  <si>
    <t>COD</t>
  </si>
  <si>
    <t>IV</t>
  </si>
  <si>
    <t>SECTIUNEA DE FUNCTIONARE</t>
  </si>
  <si>
    <t>Plati efectuate in anii precedenti si recuperate in anul curent</t>
  </si>
  <si>
    <t>SECTIUNEA DE DEZVOLTARE</t>
  </si>
  <si>
    <t>51.02.12</t>
  </si>
  <si>
    <t>Alte transferuri  de capital catre institutii publice</t>
  </si>
  <si>
    <t>51.02.29</t>
  </si>
  <si>
    <t>Proiecte cu finantare FEN</t>
  </si>
  <si>
    <t>AUTORITATI PUBLICE SI ACTIUNI EXTERNE</t>
  </si>
  <si>
    <t>51.02.01.03</t>
  </si>
  <si>
    <t>X. Cheltuieli de capital</t>
  </si>
  <si>
    <t>Cheltuieli neeligibile</t>
  </si>
  <si>
    <t>85.01</t>
  </si>
  <si>
    <t>Transferuri de capital - pt fin investitiilor la spitale</t>
  </si>
  <si>
    <t>ALTE INSTITUTII SI ACTIUNI SANITARE</t>
  </si>
  <si>
    <t>66.02.50.50</t>
  </si>
  <si>
    <t>51.01</t>
  </si>
  <si>
    <t>Actiuni de sanatate</t>
  </si>
  <si>
    <t>51.01.03</t>
  </si>
  <si>
    <t>66.02.06.03</t>
  </si>
  <si>
    <t>51.01.39</t>
  </si>
  <si>
    <t>68.02.06</t>
  </si>
  <si>
    <t>68.02.04</t>
  </si>
  <si>
    <t>CENTRUL DE INGRIJIRE SI ASISTENTA BASCOVELE</t>
  </si>
  <si>
    <t>CENTRUL DE INTEGRARE PRIN TERAPIE OCUPATIONALA TIGVENI</t>
  </si>
  <si>
    <t>COMPLEXUL DE LOCUINTE PROTEJATE TIGVENI</t>
  </si>
  <si>
    <t>Transferuri din bugetul local către asociaţiile de dezvoltare intercomunitară</t>
  </si>
  <si>
    <t>55.01.42</t>
  </si>
  <si>
    <t xml:space="preserve">TRANSPORTURI 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</si>
  <si>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</si>
  <si>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</si>
  <si>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</si>
  <si>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</si>
  <si>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</si>
  <si>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</si>
  <si>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</si>
  <si>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 xml:space="preserve"> DIRECTIA GENERALA DE ASISTENTA SOCIALA SI PROTECTIA COPILULUI ARGES</t>
  </si>
  <si>
    <t xml:space="preserve">Alte chelt 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</si>
  <si>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</si>
  <si>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</si>
  <si>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</si>
  <si>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</si>
  <si>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</si>
  <si>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</si>
  <si>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</si>
  <si>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Subventii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</si>
  <si>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</si>
  <si>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</si>
  <si>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</si>
  <si>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</si>
  <si>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</si>
  <si>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>CENTRE DE ASISTENTA</t>
  </si>
  <si>
    <t xml:space="preserve">TOTAL CHELTUIELI </t>
  </si>
  <si>
    <t>SANATATE</t>
  </si>
  <si>
    <t xml:space="preserve">UNITATI DE ASISTENTA MEDICO-SOCIALE </t>
  </si>
  <si>
    <t>Plati efectuate in anii precedenti si recuperate
 in anul curent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</si>
  <si>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</si>
  <si>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</si>
  <si>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</si>
  <si>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</si>
  <si>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>Cheltuieli de personal</t>
  </si>
  <si>
    <t>Cheltuieli cu bunuri si servicii</t>
  </si>
  <si>
    <t>SUBVENTII</t>
  </si>
  <si>
    <t>Subventii de la bugetul de stat</t>
  </si>
  <si>
    <t>Subventii pt finantarea UAMS</t>
  </si>
  <si>
    <t>42.02.35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</si>
  <si>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</si>
  <si>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</si>
  <si>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</si>
  <si>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</si>
  <si>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DRUMURI SI PODURI JUDETENE </t>
  </si>
  <si>
    <t xml:space="preserve">Cheltuieli de capital </t>
  </si>
  <si>
    <t>UNITATEA DE ASISTENTA MEDICO-SOCIALA SUICI</t>
  </si>
  <si>
    <t xml:space="preserve"> II.              cheltuieli cu bunuri si servicii</t>
  </si>
  <si>
    <t xml:space="preserve">Plati efectuate in anii precedenti si recuperate in anul curent </t>
  </si>
  <si>
    <t xml:space="preserve">Sume utilizate din excedentul bugetului local </t>
  </si>
  <si>
    <t>TOTAL , din care:</t>
  </si>
  <si>
    <t>UNITATEA DE ASISTENTA MEDICO-SOCIALA CALINESTI</t>
  </si>
  <si>
    <t xml:space="preserve">mii lei </t>
  </si>
  <si>
    <t>INFLUENTE</t>
  </si>
  <si>
    <t>PROPUNERI</t>
  </si>
  <si>
    <t>TRIM</t>
  </si>
  <si>
    <t>42.02</t>
  </si>
  <si>
    <t>66.02</t>
  </si>
  <si>
    <t>68.02</t>
  </si>
  <si>
    <t>84.02</t>
  </si>
  <si>
    <t>00.17</t>
  </si>
  <si>
    <t>COMPLEXUL DE LOCUINTE PROTEJATE BUZOESTI</t>
  </si>
  <si>
    <t xml:space="preserve">ASIGURARI SI ASISTENTA SOCIALA </t>
  </si>
  <si>
    <t>Transferuri curente, din care:</t>
  </si>
  <si>
    <t>Transferuri din bugetele locale pentru finantarea unitatilor de asistenta medico-sociala</t>
  </si>
  <si>
    <t>84.02.03.01</t>
  </si>
  <si>
    <t>LA BUGETUL LOCAL PE ANUL 2022</t>
  </si>
  <si>
    <t>ANUL 2022</t>
  </si>
  <si>
    <t xml:space="preserve">Transferuri din bugetele locale pentru finantarea unitatilor de asistenta medico-sociala </t>
  </si>
  <si>
    <t xml:space="preserve">UNITATEA DE ASISTENTA MEDICO-SOCIALA DEDULESTI </t>
  </si>
  <si>
    <t>UNITATEA DE ASISTENTA MEDICO-SOCIALA DOMNESTI</t>
  </si>
  <si>
    <t xml:space="preserve">Program informatic  necesar pentru realizarea, realizarea, vizualizarea si gestionarea de planuri topografice si cadastrale </t>
  </si>
  <si>
    <t>Sistem PC</t>
  </si>
  <si>
    <t>Tablou electric la Centrul de Transfuzie Sanguina Arges necesar pentru stocare si congelare plasma</t>
  </si>
  <si>
    <t>Licenta  pentru prelucrarea documentelor ce urmeza a fi adaugate in arhiva electronica</t>
  </si>
  <si>
    <t>Grupuri de pompare din statiile de pompare si repompare SP1 si SP2 in sistemul de alimentare cu apa Mancioiu.</t>
  </si>
  <si>
    <t>SPITALUL DE BOLI CRONICE CALINESTI</t>
  </si>
  <si>
    <r>
      <t xml:space="preserve">Transferuri curente  </t>
    </r>
    <r>
      <rPr>
        <sz val="9"/>
        <rFont val="Times New Roman"/>
        <family val="1"/>
        <charset val="238"/>
      </rPr>
      <t xml:space="preserve">pentru actiuni de sanatate </t>
    </r>
  </si>
  <si>
    <t>COMPLEXUL DE SERVICII PENTRU PERSOANE CU DIZABILITATI PITESTI</t>
  </si>
  <si>
    <t xml:space="preserve">SPITALUL DE  PEDIATRIE PITESTI </t>
  </si>
  <si>
    <t>CENTRUL DE INGRIJIRE SI ASISTENTA PITESTI</t>
  </si>
  <si>
    <t xml:space="preserve">SPITALUL DE PEDIATRIE PITESTI </t>
  </si>
  <si>
    <t>Documentatie tehnica privind redimensionarea si reamplasarea instalatiei de gaze natural necesare Proiectului “Extindere modernizare si dotare spatii de urgenta Spitalul de Pediatrie Pitesti”</t>
  </si>
  <si>
    <t xml:space="preserve"> Documentatii tehnico-economice  Proiect “ Modernizare DJ 659: Pitesti – Bradu – Suseni – Gliganu de Sus – Barlogu – Negrasi – Mozaceni – Lim.  Jud. Dambovita, km 0+000-58+320, L=58,320 km”</t>
  </si>
  <si>
    <t>68.02.05.02</t>
  </si>
  <si>
    <t>68.02.12</t>
  </si>
  <si>
    <t xml:space="preserve">ANEXA nr. 1 la P.H.C.J. nr. 301/18.10.2022  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</si>
</sst>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9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6" fillId="4" borderId="2" xfId="0" applyNumberFormat="1" applyFont="1" applyFill="1" applyBorder="1"/>
    <xf numFmtId="4" fontId="6" fillId="7" borderId="2" xfId="0" applyNumberFormat="1" applyFont="1" applyFill="1" applyBorder="1"/>
    <xf numFmtId="0" fontId="7" fillId="0" borderId="2" xfId="0" applyFont="1" applyFill="1" applyBorder="1"/>
    <xf numFmtId="2" fontId="7" fillId="2" borderId="2" xfId="0" applyNumberFormat="1" applyFont="1" applyFill="1" applyBorder="1" applyAlignment="1"/>
    <xf numFmtId="4" fontId="6" fillId="5" borderId="2" xfId="0" applyNumberFormat="1" applyFont="1" applyFill="1" applyBorder="1"/>
    <xf numFmtId="0" fontId="8" fillId="0" borderId="4" xfId="0" applyFont="1" applyFill="1" applyBorder="1" applyAlignment="1">
      <alignment horizontal="center"/>
    </xf>
    <xf numFmtId="4" fontId="7" fillId="0" borderId="2" xfId="0" applyNumberFormat="1" applyFont="1" applyFill="1" applyBorder="1"/>
    <xf numFmtId="4" fontId="7" fillId="0" borderId="0" xfId="0" applyNumberFormat="1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/>
    <xf numFmtId="4" fontId="6" fillId="6" borderId="2" xfId="0" applyNumberFormat="1" applyFont="1" applyFill="1" applyBorder="1"/>
    <xf numFmtId="0" fontId="6" fillId="0" borderId="2" xfId="0" applyFont="1" applyFill="1" applyBorder="1"/>
    <xf numFmtId="4" fontId="6" fillId="2" borderId="0" xfId="0" applyNumberFormat="1" applyFont="1" applyFill="1" applyBorder="1"/>
    <xf numFmtId="0" fontId="6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0" borderId="6" xfId="0" applyFont="1" applyFill="1" applyBorder="1"/>
    <xf numFmtId="0" fontId="7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7" fillId="0" borderId="6" xfId="0" applyFont="1" applyFill="1" applyBorder="1"/>
    <xf numFmtId="3" fontId="7" fillId="2" borderId="11" xfId="0" applyNumberFormat="1" applyFont="1" applyFill="1" applyBorder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4" fontId="6" fillId="0" borderId="2" xfId="0" applyNumberFormat="1" applyFont="1" applyFill="1" applyBorder="1"/>
    <xf numFmtId="0" fontId="7" fillId="2" borderId="2" xfId="0" applyFont="1" applyFill="1" applyBorder="1" applyAlignment="1">
      <alignment wrapText="1"/>
    </xf>
    <xf numFmtId="0" fontId="10" fillId="0" borderId="6" xfId="0" applyFont="1" applyFill="1" applyBorder="1"/>
    <xf numFmtId="0" fontId="11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2" borderId="2" xfId="6" applyFont="1" applyFill="1" applyBorder="1" applyAlignment="1">
      <alignment horizontal="center"/>
    </xf>
    <xf numFmtId="4" fontId="6" fillId="3" borderId="2" xfId="0" applyNumberFormat="1" applyFont="1" applyFill="1" applyBorder="1"/>
    <xf numFmtId="0" fontId="6" fillId="8" borderId="2" xfId="0" applyFont="1" applyFill="1" applyBorder="1"/>
    <xf numFmtId="0" fontId="6" fillId="8" borderId="6" xfId="0" applyFont="1" applyFill="1" applyBorder="1"/>
    <xf numFmtId="4" fontId="6" fillId="8" borderId="2" xfId="0" applyNumberFormat="1" applyFont="1" applyFill="1" applyBorder="1"/>
    <xf numFmtId="0" fontId="6" fillId="8" borderId="2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11" fillId="0" borderId="7" xfId="0" applyFont="1" applyFill="1" applyBorder="1" applyAlignment="1">
      <alignment wrapText="1"/>
    </xf>
    <xf numFmtId="0" fontId="6" fillId="0" borderId="10" xfId="0" applyFont="1" applyFill="1" applyBorder="1" applyAlignment="1">
      <alignment horizontal="left"/>
    </xf>
    <xf numFmtId="0" fontId="7" fillId="0" borderId="8" xfId="1" applyFont="1" applyFill="1" applyBorder="1" applyAlignment="1">
      <alignment wrapText="1"/>
    </xf>
    <xf numFmtId="49" fontId="7" fillId="0" borderId="8" xfId="1" applyNumberFormat="1" applyFont="1" applyFill="1" applyBorder="1" applyAlignment="1">
      <alignment horizontal="center"/>
    </xf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9" borderId="2" xfId="0" applyFont="1" applyFill="1" applyBorder="1"/>
    <xf numFmtId="0" fontId="6" fillId="9" borderId="6" xfId="0" applyFont="1" applyFill="1" applyBorder="1"/>
    <xf numFmtId="0" fontId="6" fillId="9" borderId="4" xfId="0" applyFont="1" applyFill="1" applyBorder="1" applyAlignment="1">
      <alignment horizontal="center"/>
    </xf>
    <xf numFmtId="4" fontId="6" fillId="9" borderId="2" xfId="0" applyNumberFormat="1" applyFont="1" applyFill="1" applyBorder="1"/>
    <xf numFmtId="4" fontId="7" fillId="2" borderId="2" xfId="0" applyNumberFormat="1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6" fillId="10" borderId="2" xfId="0" applyFont="1" applyFill="1" applyBorder="1"/>
    <xf numFmtId="0" fontId="7" fillId="10" borderId="6" xfId="0" applyFont="1" applyFill="1" applyBorder="1"/>
    <xf numFmtId="0" fontId="7" fillId="10" borderId="4" xfId="0" applyFont="1" applyFill="1" applyBorder="1" applyAlignment="1">
      <alignment horizontal="center"/>
    </xf>
    <xf numFmtId="4" fontId="6" fillId="10" borderId="2" xfId="0" applyNumberFormat="1" applyFont="1" applyFill="1" applyBorder="1"/>
    <xf numFmtId="4" fontId="7" fillId="10" borderId="2" xfId="0" applyNumberFormat="1" applyFont="1" applyFill="1" applyBorder="1"/>
    <xf numFmtId="0" fontId="6" fillId="10" borderId="6" xfId="0" applyFont="1" applyFill="1" applyBorder="1" applyAlignment="1">
      <alignment wrapText="1"/>
    </xf>
    <xf numFmtId="0" fontId="6" fillId="8" borderId="6" xfId="0" applyFont="1" applyFill="1" applyBorder="1" applyAlignment="1">
      <alignment wrapText="1"/>
    </xf>
    <xf numFmtId="0" fontId="8" fillId="8" borderId="4" xfId="0" applyFont="1" applyFill="1" applyBorder="1" applyAlignment="1">
      <alignment horizontal="center"/>
    </xf>
    <xf numFmtId="0" fontId="13" fillId="0" borderId="2" xfId="0" applyFont="1" applyBorder="1" applyAlignment="1">
      <alignment wrapText="1"/>
    </xf>
    <xf numFmtId="0" fontId="15" fillId="0" borderId="6" xfId="0" applyFont="1" applyFill="1" applyBorder="1"/>
    <xf numFmtId="0" fontId="16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6" xfId="0" applyFont="1" applyFill="1" applyBorder="1"/>
    <xf numFmtId="0" fontId="7" fillId="2" borderId="4" xfId="0" applyFont="1" applyFill="1" applyBorder="1" applyAlignment="1">
      <alignment horizontal="center"/>
    </xf>
    <xf numFmtId="4" fontId="6" fillId="2" borderId="2" xfId="0" applyNumberFormat="1" applyFont="1" applyFill="1" applyBorder="1"/>
    <xf numFmtId="0" fontId="6" fillId="2" borderId="2" xfId="0" applyFont="1" applyFill="1" applyBorder="1"/>
    <xf numFmtId="4" fontId="6" fillId="11" borderId="2" xfId="0" applyNumberFormat="1" applyFont="1" applyFill="1" applyBorder="1"/>
    <xf numFmtId="0" fontId="17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9" borderId="2" xfId="0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tabSelected="1" zoomScale="115" zoomScaleNormal="11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D1" sqref="D1"/>
    </sheetView>
  </sheetViews>
  <sheetFormatPr defaultRowHeight="12.75"/>
  <cols>
    <col min="1" max="1" width="4.7109375" style="2" customWidth="1"/>
    <col min="2" max="2" width="43.140625" style="2" customWidth="1"/>
    <col min="3" max="3" width="9.42578125" style="2" customWidth="1"/>
    <col min="4" max="4" width="12.140625" style="2" customWidth="1"/>
    <col min="5" max="5" width="9.140625" style="2" customWidth="1"/>
    <col min="6" max="6" width="6.7109375" style="2" hidden="1" customWidth="1"/>
    <col min="7" max="7" width="3.28515625" style="2" hidden="1" customWidth="1"/>
    <col min="8" max="8" width="15.5703125" style="2" customWidth="1"/>
    <col min="9" max="9" width="9.85546875" style="2" bestFit="1" customWidth="1"/>
    <col min="10" max="16384" width="9.140625" style="2"/>
  </cols>
  <sheetData>
    <row r="1" spans="1:7" s="1" customFormat="1">
      <c r="A1" s="21" t="s">
        <v>49</v>
      </c>
      <c r="D1" s="22" t="s">
        <v>115</v>
      </c>
      <c r="G1" s="1" t="s">
        <v>61</v>
      </c>
    </row>
    <row r="2" spans="1:7">
      <c r="A2" s="21" t="s">
        <v>50</v>
      </c>
      <c r="B2" s="87" t="s">
        <v>52</v>
      </c>
      <c r="C2" s="87"/>
      <c r="G2" s="2" t="s">
        <v>62</v>
      </c>
    </row>
    <row r="3" spans="1:7">
      <c r="A3" s="21" t="s">
        <v>51</v>
      </c>
      <c r="B3" s="3"/>
      <c r="C3" s="3"/>
    </row>
    <row r="4" spans="1:7" ht="33.75" customHeight="1">
      <c r="A4" s="23"/>
      <c r="B4" s="3"/>
      <c r="C4" s="3"/>
    </row>
    <row r="5" spans="1:7" ht="18" customHeight="1">
      <c r="A5" s="92" t="s">
        <v>82</v>
      </c>
      <c r="B5" s="92"/>
      <c r="C5" s="92"/>
      <c r="D5" s="92"/>
      <c r="E5" s="92"/>
      <c r="F5" s="92"/>
      <c r="G5" s="92"/>
    </row>
    <row r="6" spans="1:7" ht="13.5" customHeight="1">
      <c r="A6" s="93" t="s">
        <v>95</v>
      </c>
      <c r="B6" s="93"/>
      <c r="C6" s="93"/>
      <c r="D6" s="93"/>
      <c r="E6" s="93"/>
      <c r="F6" s="93"/>
      <c r="G6" s="93"/>
    </row>
    <row r="7" spans="1:7" ht="13.5" customHeight="1">
      <c r="A7" s="4"/>
      <c r="B7" s="94"/>
      <c r="C7" s="95"/>
      <c r="D7" s="95"/>
      <c r="E7" s="95"/>
      <c r="F7" s="95"/>
      <c r="G7" s="95"/>
    </row>
    <row r="8" spans="1:7" ht="13.5" customHeight="1">
      <c r="A8" s="4"/>
      <c r="B8" s="5"/>
      <c r="C8" s="24"/>
      <c r="D8" s="6"/>
      <c r="E8" s="6"/>
    </row>
    <row r="9" spans="1:7">
      <c r="A9" s="4"/>
      <c r="B9" s="5"/>
      <c r="C9" s="24"/>
      <c r="D9" s="6"/>
      <c r="E9" s="2" t="s">
        <v>81</v>
      </c>
    </row>
    <row r="10" spans="1:7" ht="28.5" customHeight="1">
      <c r="A10" s="88" t="s">
        <v>0</v>
      </c>
      <c r="B10" s="90" t="s">
        <v>1</v>
      </c>
      <c r="C10" s="90" t="s">
        <v>2</v>
      </c>
      <c r="D10" s="25" t="s">
        <v>83</v>
      </c>
      <c r="E10" s="8" t="s">
        <v>84</v>
      </c>
      <c r="F10" s="26"/>
      <c r="G10" s="26"/>
    </row>
    <row r="11" spans="1:7" ht="23.25" customHeight="1">
      <c r="A11" s="89"/>
      <c r="B11" s="91"/>
      <c r="C11" s="91"/>
      <c r="D11" s="27" t="s">
        <v>96</v>
      </c>
      <c r="E11" s="8" t="s">
        <v>3</v>
      </c>
      <c r="F11" s="8"/>
      <c r="G11" s="8"/>
    </row>
    <row r="12" spans="1:7" ht="22.5" customHeight="1">
      <c r="A12" s="33"/>
      <c r="B12" s="33" t="s">
        <v>53</v>
      </c>
      <c r="C12" s="34"/>
      <c r="D12" s="48">
        <f>E12</f>
        <v>633</v>
      </c>
      <c r="E12" s="48">
        <f>E13+E18</f>
        <v>633</v>
      </c>
      <c r="F12" s="9" t="e">
        <f>#REF!+#REF!+#REF!+E12</f>
        <v>#REF!</v>
      </c>
      <c r="G12" s="9" t="e">
        <f>D12-F12</f>
        <v>#REF!</v>
      </c>
    </row>
    <row r="13" spans="1:7" ht="22.5" customHeight="1">
      <c r="A13" s="49"/>
      <c r="B13" s="49" t="s">
        <v>4</v>
      </c>
      <c r="C13" s="52"/>
      <c r="D13" s="48">
        <f t="shared" ref="D13:D87" si="0">E13</f>
        <v>397</v>
      </c>
      <c r="E13" s="51">
        <f>E14+E15</f>
        <v>397</v>
      </c>
      <c r="F13" s="10" t="e">
        <f>#REF!+F14+F15</f>
        <v>#REF!</v>
      </c>
      <c r="G13" s="10" t="e">
        <f>#REF!+G14+G15</f>
        <v>#REF!</v>
      </c>
    </row>
    <row r="14" spans="1:7" ht="24.75" customHeight="1">
      <c r="A14" s="20"/>
      <c r="B14" s="32" t="s">
        <v>69</v>
      </c>
      <c r="C14" s="47" t="s">
        <v>70</v>
      </c>
      <c r="D14" s="48">
        <f t="shared" si="0"/>
        <v>-236</v>
      </c>
      <c r="E14" s="15">
        <f>-E19</f>
        <v>-236</v>
      </c>
      <c r="F14" s="9"/>
      <c r="G14" s="9"/>
    </row>
    <row r="15" spans="1:7" ht="14.25" customHeight="1">
      <c r="A15" s="20"/>
      <c r="B15" s="28" t="s">
        <v>65</v>
      </c>
      <c r="C15" s="29" t="s">
        <v>89</v>
      </c>
      <c r="D15" s="48">
        <f t="shared" si="0"/>
        <v>633</v>
      </c>
      <c r="E15" s="15">
        <f>E16</f>
        <v>633</v>
      </c>
      <c r="F15" s="9"/>
      <c r="G15" s="9"/>
    </row>
    <row r="16" spans="1:7" ht="14.25" customHeight="1">
      <c r="A16" s="20"/>
      <c r="B16" s="31" t="s">
        <v>66</v>
      </c>
      <c r="C16" s="29" t="s">
        <v>85</v>
      </c>
      <c r="D16" s="48">
        <f t="shared" si="0"/>
        <v>633</v>
      </c>
      <c r="E16" s="15">
        <f>E17</f>
        <v>633</v>
      </c>
      <c r="F16" s="9"/>
      <c r="G16" s="9"/>
    </row>
    <row r="17" spans="1:8" ht="14.25" customHeight="1">
      <c r="A17" s="20"/>
      <c r="B17" s="11" t="s">
        <v>67</v>
      </c>
      <c r="C17" s="29" t="s">
        <v>68</v>
      </c>
      <c r="D17" s="48">
        <f t="shared" si="0"/>
        <v>633</v>
      </c>
      <c r="E17" s="15">
        <v>633</v>
      </c>
      <c r="F17" s="9"/>
      <c r="G17" s="9"/>
    </row>
    <row r="18" spans="1:8" ht="18" customHeight="1">
      <c r="A18" s="49"/>
      <c r="B18" s="50" t="s">
        <v>6</v>
      </c>
      <c r="C18" s="53"/>
      <c r="D18" s="48">
        <f t="shared" si="0"/>
        <v>236</v>
      </c>
      <c r="E18" s="51">
        <f t="shared" ref="E18:G18" si="1">E19</f>
        <v>236</v>
      </c>
      <c r="F18" s="10">
        <f t="shared" si="1"/>
        <v>0</v>
      </c>
      <c r="G18" s="10">
        <f t="shared" si="1"/>
        <v>0</v>
      </c>
    </row>
    <row r="19" spans="1:8" ht="14.25" customHeight="1">
      <c r="A19" s="20"/>
      <c r="B19" s="12" t="s">
        <v>71</v>
      </c>
      <c r="C19" s="65" t="s">
        <v>72</v>
      </c>
      <c r="D19" s="48">
        <f t="shared" si="0"/>
        <v>236</v>
      </c>
      <c r="E19" s="15">
        <f>E59+E70+E75+E65</f>
        <v>236</v>
      </c>
      <c r="F19" s="9"/>
      <c r="G19" s="9"/>
      <c r="H19" s="16"/>
    </row>
    <row r="20" spans="1:8" ht="18" customHeight="1">
      <c r="A20" s="33"/>
      <c r="B20" s="33" t="s">
        <v>55</v>
      </c>
      <c r="C20" s="34"/>
      <c r="D20" s="48">
        <f t="shared" si="0"/>
        <v>4176</v>
      </c>
      <c r="E20" s="48">
        <f>E21+E28+E53+E105</f>
        <v>4176</v>
      </c>
      <c r="F20" s="13" t="e">
        <f>F21+F28+F41+#REF!+F53+F105+#REF!+#REF!</f>
        <v>#REF!</v>
      </c>
      <c r="G20" s="13" t="e">
        <f>G21+G28+G41+#REF!+G53+G105+#REF!+#REF!</f>
        <v>#REF!</v>
      </c>
    </row>
    <row r="21" spans="1:8">
      <c r="A21" s="61"/>
      <c r="B21" s="62" t="s">
        <v>11</v>
      </c>
      <c r="C21" s="63" t="s">
        <v>12</v>
      </c>
      <c r="D21" s="48">
        <f t="shared" si="0"/>
        <v>-202</v>
      </c>
      <c r="E21" s="64">
        <f>E22+E25</f>
        <v>-202</v>
      </c>
      <c r="F21" s="9" t="e">
        <f>#REF!+#REF!+#REF!+E21</f>
        <v>#REF!</v>
      </c>
      <c r="G21" s="9" t="e">
        <f>D21-F21</f>
        <v>#REF!</v>
      </c>
    </row>
    <row r="22" spans="1:8">
      <c r="A22" s="20"/>
      <c r="B22" s="35" t="s">
        <v>4</v>
      </c>
      <c r="C22" s="36"/>
      <c r="D22" s="48">
        <f t="shared" si="0"/>
        <v>-318</v>
      </c>
      <c r="E22" s="17">
        <f>E24</f>
        <v>-318</v>
      </c>
      <c r="F22" s="9" t="e">
        <f>#REF!+#REF!+#REF!+E22</f>
        <v>#REF!</v>
      </c>
      <c r="G22" s="9" t="e">
        <f>D22-F22</f>
        <v>#REF!</v>
      </c>
    </row>
    <row r="23" spans="1:8">
      <c r="A23" s="20"/>
      <c r="B23" s="31" t="s">
        <v>63</v>
      </c>
      <c r="C23" s="29">
        <v>10</v>
      </c>
      <c r="D23" s="48">
        <f t="shared" si="0"/>
        <v>0</v>
      </c>
      <c r="E23" s="15">
        <v>0</v>
      </c>
      <c r="F23" s="9"/>
      <c r="G23" s="9"/>
    </row>
    <row r="24" spans="1:8" ht="16.5" customHeight="1">
      <c r="A24" s="20"/>
      <c r="B24" s="31" t="s">
        <v>64</v>
      </c>
      <c r="C24" s="29">
        <v>20</v>
      </c>
      <c r="D24" s="48">
        <f t="shared" si="0"/>
        <v>-318</v>
      </c>
      <c r="E24" s="15">
        <f>-285-33</f>
        <v>-318</v>
      </c>
      <c r="F24" s="9" t="e">
        <f>#REF!+#REF!+#REF!+E24</f>
        <v>#REF!</v>
      </c>
      <c r="G24" s="9" t="e">
        <f>D24-F24</f>
        <v>#REF!</v>
      </c>
    </row>
    <row r="25" spans="1:8" ht="16.5" customHeight="1">
      <c r="A25" s="20"/>
      <c r="B25" s="28" t="s">
        <v>6</v>
      </c>
      <c r="C25" s="29"/>
      <c r="D25" s="48">
        <f t="shared" si="0"/>
        <v>116</v>
      </c>
      <c r="E25" s="15">
        <f>E26</f>
        <v>116</v>
      </c>
      <c r="F25" s="9"/>
      <c r="G25" s="9"/>
    </row>
    <row r="26" spans="1:8" ht="16.5" customHeight="1">
      <c r="A26" s="20"/>
      <c r="B26" s="31" t="s">
        <v>74</v>
      </c>
      <c r="C26" s="29">
        <v>70</v>
      </c>
      <c r="D26" s="48">
        <f t="shared" si="0"/>
        <v>116</v>
      </c>
      <c r="E26" s="15">
        <f>16+13+2+85</f>
        <v>116</v>
      </c>
      <c r="F26" s="9"/>
      <c r="G26" s="9"/>
    </row>
    <row r="27" spans="1:8" ht="16.5" hidden="1" customHeight="1">
      <c r="A27" s="20"/>
      <c r="B27" s="31" t="s">
        <v>76</v>
      </c>
      <c r="C27" s="29">
        <v>20</v>
      </c>
      <c r="D27" s="48">
        <f t="shared" si="0"/>
        <v>0</v>
      </c>
      <c r="E27" s="15"/>
      <c r="F27" s="9"/>
      <c r="G27" s="9"/>
    </row>
    <row r="28" spans="1:8">
      <c r="A28" s="61"/>
      <c r="B28" s="62" t="s">
        <v>56</v>
      </c>
      <c r="C28" s="63" t="s">
        <v>86</v>
      </c>
      <c r="D28" s="48">
        <f t="shared" si="0"/>
        <v>668</v>
      </c>
      <c r="E28" s="64">
        <f>E29+E41</f>
        <v>668</v>
      </c>
      <c r="F28" s="9" t="e">
        <f>#REF!+#REF!+#REF!+E28</f>
        <v>#REF!</v>
      </c>
      <c r="G28" s="9" t="e">
        <f t="shared" ref="G28:G41" si="2">D28-F28</f>
        <v>#REF!</v>
      </c>
    </row>
    <row r="29" spans="1:8">
      <c r="A29" s="20"/>
      <c r="B29" s="28" t="s">
        <v>17</v>
      </c>
      <c r="C29" s="29" t="s">
        <v>18</v>
      </c>
      <c r="D29" s="48">
        <f t="shared" si="0"/>
        <v>35</v>
      </c>
      <c r="E29" s="17">
        <f>E30+E38</f>
        <v>35</v>
      </c>
      <c r="F29" s="9" t="e">
        <f>#REF!+#REF!+#REF!+E29</f>
        <v>#REF!</v>
      </c>
      <c r="G29" s="9" t="e">
        <f t="shared" si="2"/>
        <v>#REF!</v>
      </c>
    </row>
    <row r="30" spans="1:8">
      <c r="A30" s="20"/>
      <c r="B30" s="35" t="s">
        <v>4</v>
      </c>
      <c r="C30" s="29"/>
      <c r="D30" s="48">
        <f t="shared" si="0"/>
        <v>33</v>
      </c>
      <c r="E30" s="17">
        <f t="shared" ref="E30:E31" si="3">E31</f>
        <v>33</v>
      </c>
      <c r="F30" s="9" t="e">
        <f>#REF!+#REF!+#REF!+E30</f>
        <v>#REF!</v>
      </c>
      <c r="G30" s="9" t="e">
        <f t="shared" si="2"/>
        <v>#REF!</v>
      </c>
    </row>
    <row r="31" spans="1:8">
      <c r="A31" s="20"/>
      <c r="B31" s="31" t="s">
        <v>92</v>
      </c>
      <c r="C31" s="36" t="s">
        <v>19</v>
      </c>
      <c r="D31" s="48">
        <f t="shared" si="0"/>
        <v>33</v>
      </c>
      <c r="E31" s="15">
        <f t="shared" si="3"/>
        <v>33</v>
      </c>
      <c r="F31" s="9" t="e">
        <f>#REF!+#REF!+#REF!+E31</f>
        <v>#REF!</v>
      </c>
      <c r="G31" s="9" t="e">
        <f t="shared" si="2"/>
        <v>#REF!</v>
      </c>
    </row>
    <row r="32" spans="1:8" ht="14.25" customHeight="1">
      <c r="A32" s="20"/>
      <c r="B32" s="31" t="s">
        <v>20</v>
      </c>
      <c r="C32" s="29" t="s">
        <v>21</v>
      </c>
      <c r="D32" s="48">
        <f t="shared" si="0"/>
        <v>33</v>
      </c>
      <c r="E32" s="15">
        <f>E35</f>
        <v>33</v>
      </c>
      <c r="F32" s="9" t="e">
        <f>#REF!+#REF!+#REF!+E32</f>
        <v>#REF!</v>
      </c>
      <c r="G32" s="9" t="e">
        <f t="shared" si="2"/>
        <v>#REF!</v>
      </c>
    </row>
    <row r="33" spans="1:7" hidden="1">
      <c r="A33" s="20"/>
      <c r="B33" s="28" t="s">
        <v>6</v>
      </c>
      <c r="C33" s="29"/>
      <c r="D33" s="48">
        <f t="shared" si="0"/>
        <v>0</v>
      </c>
      <c r="E33" s="15"/>
      <c r="F33" s="9" t="e">
        <f>#REF!+#REF!+#REF!+E33</f>
        <v>#REF!</v>
      </c>
      <c r="G33" s="9" t="e">
        <f t="shared" si="2"/>
        <v>#REF!</v>
      </c>
    </row>
    <row r="34" spans="1:7" ht="16.5" hidden="1" customHeight="1">
      <c r="A34" s="20"/>
      <c r="B34" s="31" t="s">
        <v>16</v>
      </c>
      <c r="C34" s="29" t="s">
        <v>7</v>
      </c>
      <c r="D34" s="48">
        <f t="shared" si="0"/>
        <v>0</v>
      </c>
      <c r="E34" s="15"/>
      <c r="F34" s="9" t="e">
        <f>#REF!+#REF!+#REF!+E34</f>
        <v>#REF!</v>
      </c>
      <c r="G34" s="9" t="e">
        <f t="shared" si="2"/>
        <v>#REF!</v>
      </c>
    </row>
    <row r="35" spans="1:7" ht="16.5" customHeight="1">
      <c r="A35" s="20"/>
      <c r="B35" s="76" t="s">
        <v>105</v>
      </c>
      <c r="C35" s="29" t="s">
        <v>18</v>
      </c>
      <c r="D35" s="48">
        <f t="shared" si="0"/>
        <v>33</v>
      </c>
      <c r="E35" s="15">
        <f>E36</f>
        <v>33</v>
      </c>
      <c r="F35" s="9"/>
      <c r="G35" s="9"/>
    </row>
    <row r="36" spans="1:7" ht="16.5" customHeight="1">
      <c r="A36" s="20"/>
      <c r="B36" s="35" t="s">
        <v>4</v>
      </c>
      <c r="C36" s="29"/>
      <c r="D36" s="48">
        <f t="shared" si="0"/>
        <v>33</v>
      </c>
      <c r="E36" s="15">
        <f>E37</f>
        <v>33</v>
      </c>
      <c r="F36" s="9"/>
      <c r="G36" s="9"/>
    </row>
    <row r="37" spans="1:7" ht="16.5" customHeight="1">
      <c r="A37" s="20"/>
      <c r="B37" s="31" t="s">
        <v>106</v>
      </c>
      <c r="C37" s="29" t="s">
        <v>21</v>
      </c>
      <c r="D37" s="48">
        <f t="shared" si="0"/>
        <v>33</v>
      </c>
      <c r="E37" s="15">
        <v>33</v>
      </c>
      <c r="F37" s="9"/>
      <c r="G37" s="9"/>
    </row>
    <row r="38" spans="1:7" ht="16.5" customHeight="1">
      <c r="A38" s="20"/>
      <c r="B38" s="76" t="s">
        <v>108</v>
      </c>
      <c r="C38" s="29" t="s">
        <v>18</v>
      </c>
      <c r="D38" s="48">
        <f t="shared" si="0"/>
        <v>2</v>
      </c>
      <c r="E38" s="15">
        <f>E39</f>
        <v>2</v>
      </c>
      <c r="F38" s="9"/>
      <c r="G38" s="9"/>
    </row>
    <row r="39" spans="1:7" ht="16.5" customHeight="1">
      <c r="A39" s="20"/>
      <c r="B39" s="79" t="s">
        <v>6</v>
      </c>
      <c r="C39" s="29"/>
      <c r="D39" s="48">
        <f t="shared" si="0"/>
        <v>2</v>
      </c>
      <c r="E39" s="15">
        <f>E40</f>
        <v>2</v>
      </c>
      <c r="F39" s="9"/>
      <c r="G39" s="9"/>
    </row>
    <row r="40" spans="1:7" ht="16.5" customHeight="1">
      <c r="A40" s="20"/>
      <c r="B40" s="77" t="s">
        <v>16</v>
      </c>
      <c r="C40" s="78" t="s">
        <v>7</v>
      </c>
      <c r="D40" s="48">
        <f t="shared" si="0"/>
        <v>2</v>
      </c>
      <c r="E40" s="15">
        <v>2</v>
      </c>
      <c r="F40" s="9"/>
      <c r="G40" s="9"/>
    </row>
    <row r="41" spans="1:7" ht="14.25" customHeight="1">
      <c r="A41" s="20"/>
      <c r="B41" s="30" t="s">
        <v>57</v>
      </c>
      <c r="C41" s="29" t="s">
        <v>22</v>
      </c>
      <c r="D41" s="48">
        <f t="shared" si="0"/>
        <v>633</v>
      </c>
      <c r="E41" s="17">
        <f>E46+E42</f>
        <v>633</v>
      </c>
      <c r="F41" s="9" t="e">
        <f>#REF!+#REF!+#REF!+E41</f>
        <v>#REF!</v>
      </c>
      <c r="G41" s="9" t="e">
        <f t="shared" si="2"/>
        <v>#REF!</v>
      </c>
    </row>
    <row r="42" spans="1:7" ht="29.25" customHeight="1">
      <c r="A42" s="20"/>
      <c r="B42" s="43" t="s">
        <v>98</v>
      </c>
      <c r="C42" s="7" t="s">
        <v>22</v>
      </c>
      <c r="D42" s="48">
        <f t="shared" si="0"/>
        <v>10</v>
      </c>
      <c r="E42" s="17">
        <f>E43</f>
        <v>10</v>
      </c>
      <c r="F42" s="9"/>
      <c r="G42" s="9"/>
    </row>
    <row r="43" spans="1:7" ht="14.25" customHeight="1">
      <c r="A43" s="20"/>
      <c r="B43" s="20" t="s">
        <v>4</v>
      </c>
      <c r="C43" s="7"/>
      <c r="D43" s="48">
        <f t="shared" si="0"/>
        <v>10</v>
      </c>
      <c r="E43" s="17">
        <f>E44</f>
        <v>10</v>
      </c>
      <c r="F43" s="9"/>
      <c r="G43" s="9"/>
    </row>
    <row r="44" spans="1:7" ht="22.5" customHeight="1">
      <c r="A44" s="20"/>
      <c r="B44" s="46" t="s">
        <v>97</v>
      </c>
      <c r="C44" s="7" t="s">
        <v>23</v>
      </c>
      <c r="D44" s="48">
        <f t="shared" si="0"/>
        <v>10</v>
      </c>
      <c r="E44" s="17">
        <f>E45</f>
        <v>10</v>
      </c>
      <c r="F44" s="9"/>
      <c r="G44" s="9"/>
    </row>
    <row r="45" spans="1:7" ht="14.25" customHeight="1">
      <c r="A45" s="20"/>
      <c r="B45" s="31" t="s">
        <v>64</v>
      </c>
      <c r="C45" s="29">
        <v>20</v>
      </c>
      <c r="D45" s="48">
        <f t="shared" si="0"/>
        <v>10</v>
      </c>
      <c r="E45" s="17">
        <v>10</v>
      </c>
      <c r="F45" s="9"/>
      <c r="G45" s="9"/>
    </row>
    <row r="46" spans="1:7" ht="28.5" customHeight="1">
      <c r="A46" s="20"/>
      <c r="B46" s="43" t="s">
        <v>75</v>
      </c>
      <c r="C46" s="7" t="s">
        <v>22</v>
      </c>
      <c r="D46" s="48">
        <f t="shared" si="0"/>
        <v>623</v>
      </c>
      <c r="E46" s="17">
        <f t="shared" ref="E46:E47" si="4">E47</f>
        <v>623</v>
      </c>
      <c r="F46" s="9" t="e">
        <f>#REF!+#REF!+#REF!+E46</f>
        <v>#REF!</v>
      </c>
      <c r="G46" s="9" t="e">
        <f t="shared" ref="G46:G52" si="5">D46-F46</f>
        <v>#REF!</v>
      </c>
    </row>
    <row r="47" spans="1:7">
      <c r="A47" s="20"/>
      <c r="B47" s="20" t="s">
        <v>4</v>
      </c>
      <c r="C47" s="7"/>
      <c r="D47" s="48">
        <f t="shared" si="0"/>
        <v>623</v>
      </c>
      <c r="E47" s="17">
        <f t="shared" si="4"/>
        <v>623</v>
      </c>
      <c r="F47" s="9" t="e">
        <f>#REF!+#REF!+#REF!+E47</f>
        <v>#REF!</v>
      </c>
      <c r="G47" s="9" t="e">
        <f t="shared" si="5"/>
        <v>#REF!</v>
      </c>
    </row>
    <row r="48" spans="1:7" ht="25.5">
      <c r="A48" s="20"/>
      <c r="B48" s="46" t="s">
        <v>93</v>
      </c>
      <c r="C48" s="7" t="s">
        <v>23</v>
      </c>
      <c r="D48" s="48">
        <f t="shared" si="0"/>
        <v>623</v>
      </c>
      <c r="E48" s="15">
        <f>E49</f>
        <v>623</v>
      </c>
      <c r="F48" s="9" t="e">
        <f>#REF!+#REF!+#REF!+E48</f>
        <v>#REF!</v>
      </c>
      <c r="G48" s="9" t="e">
        <f t="shared" si="5"/>
        <v>#REF!</v>
      </c>
    </row>
    <row r="49" spans="1:12">
      <c r="A49" s="20"/>
      <c r="B49" s="11" t="s">
        <v>63</v>
      </c>
      <c r="C49" s="7">
        <v>10</v>
      </c>
      <c r="D49" s="48">
        <f t="shared" si="0"/>
        <v>623</v>
      </c>
      <c r="E49" s="15">
        <v>623</v>
      </c>
      <c r="F49" s="9" t="e">
        <f>#REF!+#REF!+#REF!+E49</f>
        <v>#REF!</v>
      </c>
      <c r="G49" s="9" t="e">
        <f t="shared" si="5"/>
        <v>#REF!</v>
      </c>
    </row>
    <row r="50" spans="1:12" ht="25.5" hidden="1" customHeight="1">
      <c r="A50" s="20"/>
      <c r="B50" s="37" t="s">
        <v>58</v>
      </c>
      <c r="C50" s="29">
        <v>85</v>
      </c>
      <c r="D50" s="48">
        <f t="shared" si="0"/>
        <v>0</v>
      </c>
      <c r="E50" s="15"/>
      <c r="F50" s="9" t="e">
        <f>#REF!+#REF!+#REF!+E50</f>
        <v>#REF!</v>
      </c>
      <c r="G50" s="9" t="e">
        <f t="shared" si="5"/>
        <v>#REF!</v>
      </c>
    </row>
    <row r="51" spans="1:12" ht="20.25" hidden="1" customHeight="1">
      <c r="A51" s="20"/>
      <c r="B51" s="28" t="s">
        <v>6</v>
      </c>
      <c r="C51" s="29"/>
      <c r="D51" s="48">
        <f t="shared" si="0"/>
        <v>0</v>
      </c>
      <c r="E51" s="15"/>
      <c r="F51" s="9" t="e">
        <f>#REF!+#REF!+#REF!+E51</f>
        <v>#REF!</v>
      </c>
      <c r="G51" s="9" t="e">
        <f t="shared" si="5"/>
        <v>#REF!</v>
      </c>
    </row>
    <row r="52" spans="1:12" ht="18.75" hidden="1" customHeight="1">
      <c r="A52" s="20"/>
      <c r="B52" s="31" t="s">
        <v>8</v>
      </c>
      <c r="C52" s="29" t="s">
        <v>9</v>
      </c>
      <c r="D52" s="48">
        <f t="shared" si="0"/>
        <v>0</v>
      </c>
      <c r="E52" s="15"/>
      <c r="F52" s="9" t="e">
        <f>#REF!+#REF!+#REF!+E52</f>
        <v>#REF!</v>
      </c>
      <c r="G52" s="9" t="e">
        <f t="shared" si="5"/>
        <v>#REF!</v>
      </c>
    </row>
    <row r="53" spans="1:12">
      <c r="A53" s="61"/>
      <c r="B53" s="62" t="s">
        <v>91</v>
      </c>
      <c r="C53" s="63" t="s">
        <v>87</v>
      </c>
      <c r="D53" s="48">
        <f t="shared" si="0"/>
        <v>285</v>
      </c>
      <c r="E53" s="64">
        <f>E55+E60+E90</f>
        <v>285</v>
      </c>
      <c r="F53" s="19" t="e">
        <f>F55+F60+F104+#REF!</f>
        <v>#REF!</v>
      </c>
      <c r="G53" s="19" t="e">
        <f>G55+G60+G104+#REF!</f>
        <v>#REF!</v>
      </c>
    </row>
    <row r="54" spans="1:12" ht="14.25" hidden="1" customHeight="1">
      <c r="A54" s="20"/>
      <c r="B54" s="31" t="s">
        <v>13</v>
      </c>
      <c r="C54" s="36">
        <v>70</v>
      </c>
      <c r="D54" s="48">
        <f t="shared" si="0"/>
        <v>0</v>
      </c>
      <c r="E54" s="15"/>
      <c r="F54" s="9" t="e">
        <f>#REF!+#REF!+#REF!+E54</f>
        <v>#REF!</v>
      </c>
      <c r="G54" s="9" t="e">
        <f>D54-F54</f>
        <v>#REF!</v>
      </c>
    </row>
    <row r="55" spans="1:12" ht="27.75" customHeight="1">
      <c r="A55" s="38"/>
      <c r="B55" s="30" t="s">
        <v>39</v>
      </c>
      <c r="C55" s="36" t="s">
        <v>24</v>
      </c>
      <c r="D55" s="48">
        <f t="shared" si="0"/>
        <v>0</v>
      </c>
      <c r="E55" s="17">
        <f>E56+E58</f>
        <v>0</v>
      </c>
      <c r="F55" s="9" t="e">
        <f>#REF!+#REF!+#REF!+E55</f>
        <v>#REF!</v>
      </c>
      <c r="G55" s="9" t="e">
        <f>D55-F55</f>
        <v>#REF!</v>
      </c>
    </row>
    <row r="56" spans="1:12">
      <c r="A56" s="20"/>
      <c r="B56" s="35" t="s">
        <v>4</v>
      </c>
      <c r="C56" s="36"/>
      <c r="D56" s="48">
        <f t="shared" si="0"/>
        <v>-132</v>
      </c>
      <c r="E56" s="17">
        <f>E57</f>
        <v>-132</v>
      </c>
      <c r="F56" s="9" t="e">
        <f>#REF!+#REF!+#REF!+E56</f>
        <v>#REF!</v>
      </c>
      <c r="G56" s="9" t="e">
        <f>D56-F56</f>
        <v>#REF!</v>
      </c>
      <c r="L56" s="16"/>
    </row>
    <row r="57" spans="1:12" ht="15.75" customHeight="1">
      <c r="A57" s="20"/>
      <c r="B57" s="31" t="s">
        <v>63</v>
      </c>
      <c r="C57" s="29">
        <v>10</v>
      </c>
      <c r="D57" s="48">
        <f t="shared" si="0"/>
        <v>-132</v>
      </c>
      <c r="E57" s="15">
        <v>-132</v>
      </c>
      <c r="F57" s="9" t="e">
        <f>#REF!+#REF!+#REF!+E57</f>
        <v>#REF!</v>
      </c>
      <c r="G57" s="9" t="e">
        <f>D57-F57</f>
        <v>#REF!</v>
      </c>
      <c r="L57" s="16"/>
    </row>
    <row r="58" spans="1:12" ht="14.25" customHeight="1">
      <c r="A58" s="20"/>
      <c r="B58" s="28" t="s">
        <v>6</v>
      </c>
      <c r="C58" s="29"/>
      <c r="D58" s="48">
        <f t="shared" si="0"/>
        <v>132</v>
      </c>
      <c r="E58" s="15">
        <f>E59</f>
        <v>132</v>
      </c>
      <c r="F58" s="9"/>
      <c r="G58" s="9"/>
      <c r="L58" s="16"/>
    </row>
    <row r="59" spans="1:12" ht="14.25" customHeight="1">
      <c r="A59" s="20"/>
      <c r="B59" s="31" t="s">
        <v>74</v>
      </c>
      <c r="C59" s="29">
        <v>70</v>
      </c>
      <c r="D59" s="48">
        <f t="shared" si="0"/>
        <v>132</v>
      </c>
      <c r="E59" s="15">
        <v>132</v>
      </c>
      <c r="F59" s="9" t="e">
        <f>#REF!+#REF!+#REF!+E59</f>
        <v>#REF!</v>
      </c>
      <c r="G59" s="9" t="e">
        <f t="shared" ref="G59:G69" si="6">D59-F59</f>
        <v>#REF!</v>
      </c>
      <c r="I59" s="16"/>
    </row>
    <row r="60" spans="1:12" ht="14.25" customHeight="1">
      <c r="A60" s="82"/>
      <c r="B60" s="72" t="s">
        <v>54</v>
      </c>
      <c r="C60" s="69" t="s">
        <v>87</v>
      </c>
      <c r="D60" s="70">
        <f t="shared" si="0"/>
        <v>0</v>
      </c>
      <c r="E60" s="70">
        <f>E66+E71+E76+E83+E86</f>
        <v>0</v>
      </c>
      <c r="F60" s="9" t="e">
        <f>#REF!+#REF!+#REF!+E60</f>
        <v>#REF!</v>
      </c>
      <c r="G60" s="9" t="e">
        <f t="shared" si="6"/>
        <v>#REF!</v>
      </c>
      <c r="L60" s="16"/>
    </row>
    <row r="61" spans="1:12" ht="27" customHeight="1">
      <c r="A61" s="49"/>
      <c r="B61" s="73" t="s">
        <v>109</v>
      </c>
      <c r="C61" s="80" t="s">
        <v>25</v>
      </c>
      <c r="D61" s="83">
        <f t="shared" si="0"/>
        <v>0</v>
      </c>
      <c r="E61" s="81">
        <f>E62+E64</f>
        <v>0</v>
      </c>
      <c r="F61" s="9"/>
      <c r="G61" s="9"/>
      <c r="L61" s="16"/>
    </row>
    <row r="62" spans="1:12" ht="14.25" customHeight="1">
      <c r="A62" s="82"/>
      <c r="B62" s="35" t="s">
        <v>4</v>
      </c>
      <c r="C62" s="29"/>
      <c r="D62" s="83">
        <f t="shared" si="0"/>
        <v>-38</v>
      </c>
      <c r="E62" s="81">
        <f>E63</f>
        <v>-38</v>
      </c>
      <c r="F62" s="9"/>
      <c r="G62" s="9"/>
      <c r="L62" s="16"/>
    </row>
    <row r="63" spans="1:12" ht="14.25" customHeight="1">
      <c r="A63" s="82"/>
      <c r="B63" s="31" t="s">
        <v>63</v>
      </c>
      <c r="C63" s="29">
        <v>10</v>
      </c>
      <c r="D63" s="83">
        <f t="shared" si="0"/>
        <v>-38</v>
      </c>
      <c r="E63" s="81">
        <v>-38</v>
      </c>
      <c r="F63" s="9"/>
      <c r="G63" s="9"/>
      <c r="L63" s="16"/>
    </row>
    <row r="64" spans="1:12" ht="14.25" customHeight="1">
      <c r="A64" s="82"/>
      <c r="B64" s="28" t="s">
        <v>6</v>
      </c>
      <c r="C64" s="29"/>
      <c r="D64" s="83">
        <f t="shared" si="0"/>
        <v>38</v>
      </c>
      <c r="E64" s="81">
        <f>E65</f>
        <v>38</v>
      </c>
      <c r="F64" s="9"/>
      <c r="G64" s="9"/>
      <c r="L64" s="16"/>
    </row>
    <row r="65" spans="1:12" ht="14.25" customHeight="1">
      <c r="A65" s="82"/>
      <c r="B65" s="31" t="s">
        <v>74</v>
      </c>
      <c r="C65" s="29">
        <v>70</v>
      </c>
      <c r="D65" s="83">
        <f t="shared" si="0"/>
        <v>38</v>
      </c>
      <c r="E65" s="81">
        <v>38</v>
      </c>
      <c r="F65" s="9"/>
      <c r="G65" s="9"/>
      <c r="L65" s="16"/>
    </row>
    <row r="66" spans="1:12" ht="29.25" customHeight="1">
      <c r="A66" s="49"/>
      <c r="B66" s="73" t="s">
        <v>107</v>
      </c>
      <c r="C66" s="74" t="s">
        <v>113</v>
      </c>
      <c r="D66" s="10">
        <f t="shared" si="0"/>
        <v>0</v>
      </c>
      <c r="E66" s="51">
        <f>E67</f>
        <v>0</v>
      </c>
      <c r="F66" s="9" t="e">
        <f>#REF!+#REF!+#REF!+E66</f>
        <v>#REF!</v>
      </c>
      <c r="G66" s="9" t="e">
        <f t="shared" si="6"/>
        <v>#REF!</v>
      </c>
    </row>
    <row r="67" spans="1:12">
      <c r="A67" s="20"/>
      <c r="B67" s="35" t="s">
        <v>4</v>
      </c>
      <c r="C67" s="29"/>
      <c r="D67" s="48">
        <f t="shared" si="0"/>
        <v>0</v>
      </c>
      <c r="E67" s="17">
        <f>E68+E69</f>
        <v>0</v>
      </c>
      <c r="F67" s="9" t="e">
        <f>#REF!+#REF!+#REF!+E67</f>
        <v>#REF!</v>
      </c>
      <c r="G67" s="9" t="e">
        <f t="shared" si="6"/>
        <v>#REF!</v>
      </c>
    </row>
    <row r="68" spans="1:12">
      <c r="A68" s="20"/>
      <c r="B68" s="31" t="s">
        <v>64</v>
      </c>
      <c r="C68" s="29">
        <v>20</v>
      </c>
      <c r="D68" s="48">
        <f t="shared" si="0"/>
        <v>-12</v>
      </c>
      <c r="E68" s="15">
        <v>-12</v>
      </c>
      <c r="F68" s="9" t="e">
        <f>#REF!+#REF!+#REF!+E68</f>
        <v>#REF!</v>
      </c>
      <c r="G68" s="9" t="e">
        <f t="shared" si="6"/>
        <v>#REF!</v>
      </c>
    </row>
    <row r="69" spans="1:12" ht="15" customHeight="1">
      <c r="A69" s="20"/>
      <c r="B69" s="28" t="s">
        <v>6</v>
      </c>
      <c r="C69" s="29"/>
      <c r="D69" s="48">
        <f t="shared" si="0"/>
        <v>12</v>
      </c>
      <c r="E69" s="15">
        <f>E70</f>
        <v>12</v>
      </c>
      <c r="F69" s="9" t="e">
        <f>#REF!+#REF!+#REF!+E69</f>
        <v>#REF!</v>
      </c>
      <c r="G69" s="9" t="e">
        <f t="shared" si="6"/>
        <v>#REF!</v>
      </c>
    </row>
    <row r="70" spans="1:12" ht="19.5" customHeight="1">
      <c r="A70" s="20"/>
      <c r="B70" s="31" t="s">
        <v>74</v>
      </c>
      <c r="C70" s="29">
        <v>70</v>
      </c>
      <c r="D70" s="48">
        <f t="shared" si="0"/>
        <v>12</v>
      </c>
      <c r="E70" s="15">
        <v>12</v>
      </c>
      <c r="F70" s="9"/>
      <c r="G70" s="9"/>
    </row>
    <row r="71" spans="1:12" ht="28.5" customHeight="1">
      <c r="A71" s="49"/>
      <c r="B71" s="73" t="s">
        <v>26</v>
      </c>
      <c r="C71" s="74" t="s">
        <v>25</v>
      </c>
      <c r="D71" s="48">
        <f t="shared" si="0"/>
        <v>152</v>
      </c>
      <c r="E71" s="51">
        <f>E74+E72</f>
        <v>152</v>
      </c>
      <c r="F71" s="13" t="e">
        <f t="shared" ref="F71:G71" si="7">F74</f>
        <v>#REF!</v>
      </c>
      <c r="G71" s="13" t="e">
        <f t="shared" si="7"/>
        <v>#REF!</v>
      </c>
    </row>
    <row r="72" spans="1:12" ht="18.75" customHeight="1">
      <c r="A72" s="20"/>
      <c r="B72" s="35" t="s">
        <v>4</v>
      </c>
      <c r="C72" s="14"/>
      <c r="D72" s="48">
        <f t="shared" si="0"/>
        <v>98</v>
      </c>
      <c r="E72" s="17">
        <f>E73</f>
        <v>98</v>
      </c>
      <c r="F72" s="13"/>
      <c r="G72" s="13"/>
    </row>
    <row r="73" spans="1:12" ht="18" customHeight="1">
      <c r="A73" s="20"/>
      <c r="B73" s="31" t="s">
        <v>64</v>
      </c>
      <c r="C73" s="29">
        <v>20</v>
      </c>
      <c r="D73" s="48">
        <f t="shared" si="0"/>
        <v>98</v>
      </c>
      <c r="E73" s="17">
        <v>98</v>
      </c>
      <c r="F73" s="13"/>
      <c r="G73" s="13"/>
    </row>
    <row r="74" spans="1:12">
      <c r="A74" s="20"/>
      <c r="B74" s="28" t="s">
        <v>6</v>
      </c>
      <c r="C74" s="29"/>
      <c r="D74" s="48">
        <f t="shared" si="0"/>
        <v>54</v>
      </c>
      <c r="E74" s="17">
        <f>E75</f>
        <v>54</v>
      </c>
      <c r="F74" s="9" t="e">
        <f>#REF!+#REF!+#REF!+E74</f>
        <v>#REF!</v>
      </c>
      <c r="G74" s="9" t="e">
        <f t="shared" ref="G74:G80" si="8">D74-F74</f>
        <v>#REF!</v>
      </c>
    </row>
    <row r="75" spans="1:12">
      <c r="A75" s="20"/>
      <c r="B75" s="31" t="s">
        <v>74</v>
      </c>
      <c r="C75" s="29">
        <v>70</v>
      </c>
      <c r="D75" s="48">
        <f t="shared" si="0"/>
        <v>54</v>
      </c>
      <c r="E75" s="15">
        <v>54</v>
      </c>
      <c r="F75" s="9" t="e">
        <f>#REF!+#REF!+#REF!+E75</f>
        <v>#REF!</v>
      </c>
      <c r="G75" s="9" t="e">
        <f t="shared" si="8"/>
        <v>#REF!</v>
      </c>
    </row>
    <row r="76" spans="1:12" ht="25.5">
      <c r="A76" s="49"/>
      <c r="B76" s="73" t="s">
        <v>27</v>
      </c>
      <c r="C76" s="74" t="s">
        <v>113</v>
      </c>
      <c r="D76" s="48">
        <f t="shared" si="0"/>
        <v>-152</v>
      </c>
      <c r="E76" s="51">
        <f t="shared" ref="E76" si="9">E77+E81</f>
        <v>-152</v>
      </c>
      <c r="F76" s="9" t="e">
        <f>#REF!+#REF!+#REF!+E76</f>
        <v>#REF!</v>
      </c>
      <c r="G76" s="9" t="e">
        <f t="shared" si="8"/>
        <v>#REF!</v>
      </c>
    </row>
    <row r="77" spans="1:12" ht="16.5" customHeight="1">
      <c r="A77" s="20"/>
      <c r="B77" s="35" t="s">
        <v>4</v>
      </c>
      <c r="C77" s="29"/>
      <c r="D77" s="48">
        <f t="shared" si="0"/>
        <v>-152</v>
      </c>
      <c r="E77" s="17">
        <f>E78+E79</f>
        <v>-152</v>
      </c>
      <c r="F77" s="9" t="e">
        <f>#REF!+#REF!+#REF!+E77</f>
        <v>#REF!</v>
      </c>
      <c r="G77" s="9" t="e">
        <f t="shared" si="8"/>
        <v>#REF!</v>
      </c>
    </row>
    <row r="78" spans="1:12" ht="18" customHeight="1">
      <c r="A78" s="20"/>
      <c r="B78" s="31" t="s">
        <v>63</v>
      </c>
      <c r="C78" s="29">
        <v>10</v>
      </c>
      <c r="D78" s="48">
        <f t="shared" si="0"/>
        <v>-152</v>
      </c>
      <c r="E78" s="15">
        <v>-152</v>
      </c>
      <c r="F78" s="9" t="e">
        <f>#REF!+#REF!+#REF!+E78</f>
        <v>#REF!</v>
      </c>
      <c r="G78" s="9" t="e">
        <f t="shared" si="8"/>
        <v>#REF!</v>
      </c>
    </row>
    <row r="79" spans="1:12" ht="16.5" hidden="1" customHeight="1">
      <c r="A79" s="20"/>
      <c r="B79" s="31" t="s">
        <v>64</v>
      </c>
      <c r="C79" s="29">
        <v>20</v>
      </c>
      <c r="D79" s="48">
        <f t="shared" si="0"/>
        <v>0</v>
      </c>
      <c r="E79" s="15">
        <v>0</v>
      </c>
      <c r="F79" s="9" t="e">
        <f>#REF!+#REF!+#REF!+E79</f>
        <v>#REF!</v>
      </c>
      <c r="G79" s="9" t="e">
        <f t="shared" si="8"/>
        <v>#REF!</v>
      </c>
    </row>
    <row r="80" spans="1:12" ht="25.5" hidden="1" customHeight="1">
      <c r="A80" s="20"/>
      <c r="B80" s="37" t="s">
        <v>77</v>
      </c>
      <c r="C80" s="29" t="s">
        <v>15</v>
      </c>
      <c r="D80" s="48">
        <f t="shared" si="0"/>
        <v>0</v>
      </c>
      <c r="E80" s="15">
        <v>0</v>
      </c>
      <c r="F80" s="9" t="e">
        <f>#REF!+#REF!+#REF!+E80</f>
        <v>#REF!</v>
      </c>
      <c r="G80" s="9" t="e">
        <f t="shared" si="8"/>
        <v>#REF!</v>
      </c>
    </row>
    <row r="81" spans="1:7" ht="18" hidden="1" customHeight="1">
      <c r="A81" s="20"/>
      <c r="B81" s="28" t="s">
        <v>6</v>
      </c>
      <c r="C81" s="29"/>
      <c r="D81" s="48">
        <f t="shared" si="0"/>
        <v>0</v>
      </c>
      <c r="E81" s="17">
        <f t="shared" ref="E81" si="10">E82</f>
        <v>0</v>
      </c>
      <c r="F81" s="9"/>
      <c r="G81" s="9"/>
    </row>
    <row r="82" spans="1:7" ht="18" hidden="1" customHeight="1">
      <c r="A82" s="20"/>
      <c r="B82" s="31" t="s">
        <v>74</v>
      </c>
      <c r="C82" s="29">
        <v>70</v>
      </c>
      <c r="D82" s="48">
        <f t="shared" si="0"/>
        <v>0</v>
      </c>
      <c r="E82" s="15">
        <v>0</v>
      </c>
      <c r="F82" s="9"/>
      <c r="G82" s="9"/>
    </row>
    <row r="83" spans="1:7" ht="30" customHeight="1">
      <c r="A83" s="49"/>
      <c r="B83" s="73" t="s">
        <v>28</v>
      </c>
      <c r="C83" s="74" t="s">
        <v>113</v>
      </c>
      <c r="D83" s="48">
        <f t="shared" si="0"/>
        <v>-143</v>
      </c>
      <c r="E83" s="51">
        <f>E84</f>
        <v>-143</v>
      </c>
      <c r="F83" s="9" t="e">
        <f>#REF!+#REF!+#REF!+E83</f>
        <v>#REF!</v>
      </c>
      <c r="G83" s="9" t="e">
        <f>D83-F83</f>
        <v>#REF!</v>
      </c>
    </row>
    <row r="84" spans="1:7" ht="13.5" customHeight="1">
      <c r="A84" s="20"/>
      <c r="B84" s="35" t="s">
        <v>4</v>
      </c>
      <c r="C84" s="29"/>
      <c r="D84" s="48">
        <f t="shared" si="0"/>
        <v>-143</v>
      </c>
      <c r="E84" s="15">
        <f>E85</f>
        <v>-143</v>
      </c>
      <c r="F84" s="9" t="e">
        <f>#REF!+#REF!+#REF!+E84</f>
        <v>#REF!</v>
      </c>
      <c r="G84" s="9" t="e">
        <f>D84-F84</f>
        <v>#REF!</v>
      </c>
    </row>
    <row r="85" spans="1:7" ht="14.25" customHeight="1">
      <c r="A85" s="20"/>
      <c r="B85" s="31" t="s">
        <v>63</v>
      </c>
      <c r="C85" s="29">
        <v>10</v>
      </c>
      <c r="D85" s="48">
        <f t="shared" si="0"/>
        <v>-143</v>
      </c>
      <c r="E85" s="15">
        <v>-143</v>
      </c>
      <c r="F85" s="9" t="e">
        <f>#REF!+#REF!+#REF!+E85</f>
        <v>#REF!</v>
      </c>
      <c r="G85" s="9" t="e">
        <f>D85-F85</f>
        <v>#REF!</v>
      </c>
    </row>
    <row r="86" spans="1:7" ht="27.75" customHeight="1">
      <c r="A86" s="49"/>
      <c r="B86" s="73" t="s">
        <v>90</v>
      </c>
      <c r="C86" s="74" t="s">
        <v>113</v>
      </c>
      <c r="D86" s="48">
        <f t="shared" si="0"/>
        <v>143</v>
      </c>
      <c r="E86" s="51">
        <f t="shared" ref="E86" si="11">E87</f>
        <v>143</v>
      </c>
      <c r="F86" s="9"/>
      <c r="G86" s="9"/>
    </row>
    <row r="87" spans="1:7" ht="16.5" customHeight="1">
      <c r="A87" s="20"/>
      <c r="B87" s="35" t="s">
        <v>4</v>
      </c>
      <c r="C87" s="29"/>
      <c r="D87" s="48">
        <f t="shared" si="0"/>
        <v>143</v>
      </c>
      <c r="E87" s="17">
        <f>E89+E88</f>
        <v>143</v>
      </c>
      <c r="F87" s="9"/>
      <c r="G87" s="9"/>
    </row>
    <row r="88" spans="1:7" ht="16.5" customHeight="1">
      <c r="A88" s="20"/>
      <c r="B88" s="31" t="s">
        <v>63</v>
      </c>
      <c r="C88" s="29">
        <v>10</v>
      </c>
      <c r="D88" s="48">
        <f t="shared" ref="D88:D133" si="12">E88</f>
        <v>74</v>
      </c>
      <c r="E88" s="17">
        <v>74</v>
      </c>
      <c r="F88" s="9"/>
      <c r="G88" s="9"/>
    </row>
    <row r="89" spans="1:7" ht="17.25" customHeight="1">
      <c r="A89" s="20"/>
      <c r="B89" s="31" t="s">
        <v>64</v>
      </c>
      <c r="C89" s="29">
        <v>20</v>
      </c>
      <c r="D89" s="48">
        <f t="shared" si="12"/>
        <v>69</v>
      </c>
      <c r="E89" s="15">
        <v>69</v>
      </c>
      <c r="F89" s="9"/>
      <c r="G89" s="9"/>
    </row>
    <row r="90" spans="1:7" ht="14.25" customHeight="1">
      <c r="A90" s="67"/>
      <c r="B90" s="68" t="s">
        <v>57</v>
      </c>
      <c r="C90" s="69" t="s">
        <v>114</v>
      </c>
      <c r="D90" s="48">
        <f t="shared" si="12"/>
        <v>285</v>
      </c>
      <c r="E90" s="71">
        <f>E91+E96+E101</f>
        <v>285</v>
      </c>
      <c r="F90" s="9"/>
      <c r="G90" s="9"/>
    </row>
    <row r="91" spans="1:7" ht="26.25" customHeight="1">
      <c r="A91" s="20"/>
      <c r="B91" s="30" t="s">
        <v>80</v>
      </c>
      <c r="C91" s="36" t="s">
        <v>114</v>
      </c>
      <c r="D91" s="48">
        <f t="shared" si="12"/>
        <v>100</v>
      </c>
      <c r="E91" s="15">
        <f>E92</f>
        <v>100</v>
      </c>
      <c r="F91" s="9"/>
      <c r="G91" s="9"/>
    </row>
    <row r="92" spans="1:7" ht="14.25" customHeight="1">
      <c r="A92" s="20"/>
      <c r="B92" s="35" t="s">
        <v>4</v>
      </c>
      <c r="C92" s="29"/>
      <c r="D92" s="48">
        <f t="shared" si="12"/>
        <v>100</v>
      </c>
      <c r="E92" s="15">
        <f>E93</f>
        <v>100</v>
      </c>
      <c r="F92" s="9"/>
      <c r="G92" s="9"/>
    </row>
    <row r="93" spans="1:7" ht="23.25" customHeight="1">
      <c r="A93" s="20"/>
      <c r="B93" s="46" t="s">
        <v>93</v>
      </c>
      <c r="C93" s="29" t="s">
        <v>23</v>
      </c>
      <c r="D93" s="48">
        <f t="shared" si="12"/>
        <v>100</v>
      </c>
      <c r="E93" s="15">
        <f>E94+E95</f>
        <v>100</v>
      </c>
      <c r="F93" s="9"/>
      <c r="G93" s="9"/>
    </row>
    <row r="94" spans="1:7" ht="14.25" customHeight="1">
      <c r="A94" s="20"/>
      <c r="B94" s="31" t="s">
        <v>63</v>
      </c>
      <c r="C94" s="29">
        <v>10</v>
      </c>
      <c r="D94" s="48">
        <f t="shared" si="12"/>
        <v>35</v>
      </c>
      <c r="E94" s="15">
        <v>35</v>
      </c>
      <c r="F94" s="9"/>
      <c r="G94" s="9"/>
    </row>
    <row r="95" spans="1:7" ht="14.25" customHeight="1">
      <c r="A95" s="20"/>
      <c r="B95" s="31" t="s">
        <v>64</v>
      </c>
      <c r="C95" s="29">
        <v>20</v>
      </c>
      <c r="D95" s="48">
        <f t="shared" si="12"/>
        <v>65</v>
      </c>
      <c r="E95" s="15">
        <v>65</v>
      </c>
      <c r="F95" s="9"/>
      <c r="G95" s="9"/>
    </row>
    <row r="96" spans="1:7" ht="29.25" customHeight="1">
      <c r="A96" s="20"/>
      <c r="B96" s="30" t="s">
        <v>98</v>
      </c>
      <c r="C96" s="36" t="s">
        <v>114</v>
      </c>
      <c r="D96" s="48">
        <f t="shared" si="12"/>
        <v>243</v>
      </c>
      <c r="E96" s="15">
        <f>E97</f>
        <v>243</v>
      </c>
      <c r="F96" s="9"/>
      <c r="G96" s="9"/>
    </row>
    <row r="97" spans="1:7" ht="14.25" customHeight="1">
      <c r="A97" s="20"/>
      <c r="B97" s="35" t="s">
        <v>4</v>
      </c>
      <c r="C97" s="29"/>
      <c r="D97" s="48">
        <f t="shared" si="12"/>
        <v>243</v>
      </c>
      <c r="E97" s="15">
        <f>E98</f>
        <v>243</v>
      </c>
      <c r="F97" s="9"/>
      <c r="G97" s="9"/>
    </row>
    <row r="98" spans="1:7" ht="29.25" customHeight="1">
      <c r="A98" s="20"/>
      <c r="B98" s="46" t="s">
        <v>93</v>
      </c>
      <c r="C98" s="29" t="s">
        <v>23</v>
      </c>
      <c r="D98" s="48">
        <f t="shared" si="12"/>
        <v>243</v>
      </c>
      <c r="E98" s="15">
        <f>E99+E100</f>
        <v>243</v>
      </c>
      <c r="F98" s="9"/>
      <c r="G98" s="9"/>
    </row>
    <row r="99" spans="1:7" ht="24" customHeight="1">
      <c r="A99" s="20"/>
      <c r="B99" s="31" t="s">
        <v>63</v>
      </c>
      <c r="C99" s="29">
        <v>10</v>
      </c>
      <c r="D99" s="48">
        <f t="shared" si="12"/>
        <v>23</v>
      </c>
      <c r="E99" s="15">
        <v>23</v>
      </c>
      <c r="F99" s="9"/>
      <c r="G99" s="9"/>
    </row>
    <row r="100" spans="1:7" ht="14.25" customHeight="1">
      <c r="A100" s="20"/>
      <c r="B100" s="31" t="s">
        <v>64</v>
      </c>
      <c r="C100" s="29">
        <v>20</v>
      </c>
      <c r="D100" s="48">
        <f t="shared" si="12"/>
        <v>220</v>
      </c>
      <c r="E100" s="15">
        <v>220</v>
      </c>
      <c r="F100" s="9"/>
      <c r="G100" s="9"/>
    </row>
    <row r="101" spans="1:7" ht="27" customHeight="1">
      <c r="A101" s="20"/>
      <c r="B101" s="30" t="s">
        <v>99</v>
      </c>
      <c r="C101" s="36" t="s">
        <v>114</v>
      </c>
      <c r="D101" s="48">
        <f t="shared" si="12"/>
        <v>-58</v>
      </c>
      <c r="E101" s="17">
        <f>E102</f>
        <v>-58</v>
      </c>
      <c r="F101" s="9" t="e">
        <f>#REF!+#REF!+#REF!+E101</f>
        <v>#REF!</v>
      </c>
      <c r="G101" s="9" t="e">
        <f>D101-F101</f>
        <v>#REF!</v>
      </c>
    </row>
    <row r="102" spans="1:7" ht="15.75" customHeight="1">
      <c r="A102" s="20"/>
      <c r="B102" s="35" t="s">
        <v>4</v>
      </c>
      <c r="C102" s="29"/>
      <c r="D102" s="48">
        <f t="shared" si="12"/>
        <v>-58</v>
      </c>
      <c r="E102" s="15">
        <f>E103</f>
        <v>-58</v>
      </c>
      <c r="F102" s="9" t="e">
        <f>#REF!+#REF!+#REF!+E102</f>
        <v>#REF!</v>
      </c>
      <c r="G102" s="9" t="e">
        <f>D102-F102</f>
        <v>#REF!</v>
      </c>
    </row>
    <row r="103" spans="1:7" ht="27" customHeight="1">
      <c r="A103" s="20"/>
      <c r="B103" s="46" t="s">
        <v>93</v>
      </c>
      <c r="C103" s="29" t="s">
        <v>23</v>
      </c>
      <c r="D103" s="48">
        <f t="shared" si="12"/>
        <v>-58</v>
      </c>
      <c r="E103" s="15">
        <f>E104</f>
        <v>-58</v>
      </c>
      <c r="F103" s="9" t="e">
        <f>#REF!+#REF!+#REF!+E103</f>
        <v>#REF!</v>
      </c>
      <c r="G103" s="9" t="e">
        <f>D103-F103</f>
        <v>#REF!</v>
      </c>
    </row>
    <row r="104" spans="1:7" ht="15" customHeight="1">
      <c r="A104" s="20"/>
      <c r="B104" s="31" t="s">
        <v>64</v>
      </c>
      <c r="C104" s="29">
        <v>10</v>
      </c>
      <c r="D104" s="48">
        <f t="shared" si="12"/>
        <v>-58</v>
      </c>
      <c r="E104" s="15">
        <f>-23-35</f>
        <v>-58</v>
      </c>
      <c r="F104" s="9" t="e">
        <f>#REF!+#REF!+#REF!+E104</f>
        <v>#REF!</v>
      </c>
      <c r="G104" s="9" t="e">
        <f>D104-F104</f>
        <v>#REF!</v>
      </c>
    </row>
    <row r="105" spans="1:7" ht="15" customHeight="1">
      <c r="A105" s="61"/>
      <c r="B105" s="62" t="s">
        <v>31</v>
      </c>
      <c r="C105" s="63" t="s">
        <v>88</v>
      </c>
      <c r="D105" s="48">
        <f t="shared" si="12"/>
        <v>3425</v>
      </c>
      <c r="E105" s="64">
        <f>E106</f>
        <v>3425</v>
      </c>
      <c r="F105" s="9" t="e">
        <f>#REF!+#REF!+#REF!+E105</f>
        <v>#REF!</v>
      </c>
      <c r="G105" s="9" t="e">
        <f>D105-F105</f>
        <v>#REF!</v>
      </c>
    </row>
    <row r="106" spans="1:7" ht="17.25" customHeight="1">
      <c r="A106" s="20"/>
      <c r="B106" s="35" t="s">
        <v>73</v>
      </c>
      <c r="C106" s="36" t="s">
        <v>94</v>
      </c>
      <c r="D106" s="48">
        <f t="shared" si="12"/>
        <v>3425</v>
      </c>
      <c r="E106" s="17">
        <f>E107</f>
        <v>3425</v>
      </c>
      <c r="F106" s="9"/>
      <c r="G106" s="9"/>
    </row>
    <row r="107" spans="1:7" ht="63.75">
      <c r="A107" s="20"/>
      <c r="B107" s="66" t="s">
        <v>112</v>
      </c>
      <c r="C107" s="29"/>
      <c r="D107" s="48">
        <f t="shared" si="12"/>
        <v>3425</v>
      </c>
      <c r="E107" s="17">
        <f>E112</f>
        <v>3425</v>
      </c>
      <c r="F107" s="9" t="e">
        <f>#REF!+#REF!+#REF!+E107</f>
        <v>#REF!</v>
      </c>
      <c r="G107" s="9" t="e">
        <f t="shared" ref="G107:G133" si="13">D107-F107</f>
        <v>#REF!</v>
      </c>
    </row>
    <row r="108" spans="1:7" ht="16.5" hidden="1" customHeight="1">
      <c r="A108" s="20"/>
      <c r="B108" s="31"/>
      <c r="C108" s="29"/>
      <c r="D108" s="48">
        <f t="shared" si="12"/>
        <v>0</v>
      </c>
      <c r="E108" s="15"/>
      <c r="F108" s="9" t="e">
        <f>#REF!+#REF!+#REF!+E108</f>
        <v>#REF!</v>
      </c>
      <c r="G108" s="9" t="e">
        <f t="shared" si="13"/>
        <v>#REF!</v>
      </c>
    </row>
    <row r="109" spans="1:7" ht="13.5" hidden="1" customHeight="1">
      <c r="A109" s="20"/>
      <c r="B109" s="31" t="s">
        <v>40</v>
      </c>
      <c r="C109" s="29">
        <v>59</v>
      </c>
      <c r="D109" s="48">
        <f t="shared" si="12"/>
        <v>0</v>
      </c>
      <c r="E109" s="15"/>
      <c r="F109" s="9" t="e">
        <f>#REF!+#REF!+#REF!+E109</f>
        <v>#REF!</v>
      </c>
      <c r="G109" s="9" t="e">
        <f t="shared" si="13"/>
        <v>#REF!</v>
      </c>
    </row>
    <row r="110" spans="1:7" ht="13.5" hidden="1" customHeight="1">
      <c r="A110" s="20"/>
      <c r="B110" s="31" t="s">
        <v>5</v>
      </c>
      <c r="C110" s="29">
        <v>85</v>
      </c>
      <c r="D110" s="48">
        <f t="shared" si="12"/>
        <v>0</v>
      </c>
      <c r="E110" s="15"/>
      <c r="F110" s="9" t="e">
        <f>#REF!+#REF!+#REF!+E110</f>
        <v>#REF!</v>
      </c>
      <c r="G110" s="9" t="e">
        <f t="shared" si="13"/>
        <v>#REF!</v>
      </c>
    </row>
    <row r="111" spans="1:7" ht="13.5" hidden="1" customHeight="1">
      <c r="A111" s="20"/>
      <c r="B111" s="31" t="s">
        <v>48</v>
      </c>
      <c r="C111" s="29">
        <v>40.299999999999997</v>
      </c>
      <c r="D111" s="48">
        <f t="shared" si="12"/>
        <v>0</v>
      </c>
      <c r="E111" s="15"/>
      <c r="F111" s="9" t="e">
        <f>#REF!+#REF!+#REF!+E111</f>
        <v>#REF!</v>
      </c>
      <c r="G111" s="9" t="e">
        <f t="shared" si="13"/>
        <v>#REF!</v>
      </c>
    </row>
    <row r="112" spans="1:7" ht="15" customHeight="1">
      <c r="A112" s="20"/>
      <c r="B112" s="28" t="s">
        <v>6</v>
      </c>
      <c r="C112" s="36"/>
      <c r="D112" s="48">
        <f t="shared" si="12"/>
        <v>3425</v>
      </c>
      <c r="E112" s="17">
        <f>E113</f>
        <v>3425</v>
      </c>
      <c r="F112" s="9" t="e">
        <f>#REF!+#REF!+#REF!+E112</f>
        <v>#REF!</v>
      </c>
      <c r="G112" s="9" t="e">
        <f t="shared" si="13"/>
        <v>#REF!</v>
      </c>
    </row>
    <row r="113" spans="1:8" ht="15" customHeight="1">
      <c r="A113" s="20"/>
      <c r="B113" s="31" t="s">
        <v>74</v>
      </c>
      <c r="C113" s="29">
        <v>70</v>
      </c>
      <c r="D113" s="48">
        <f t="shared" si="12"/>
        <v>3425</v>
      </c>
      <c r="E113" s="15">
        <v>3425</v>
      </c>
      <c r="F113" s="9" t="e">
        <f>#REF!+#REF!+#REF!+E113</f>
        <v>#REF!</v>
      </c>
      <c r="G113" s="9" t="e">
        <f t="shared" si="13"/>
        <v>#REF!</v>
      </c>
    </row>
    <row r="114" spans="1:8" ht="15" hidden="1" customHeight="1">
      <c r="A114" s="20"/>
      <c r="B114" s="31" t="s">
        <v>41</v>
      </c>
      <c r="C114" s="29"/>
      <c r="D114" s="48">
        <f t="shared" si="12"/>
        <v>0</v>
      </c>
      <c r="E114" s="15"/>
      <c r="F114" s="9" t="e">
        <f>#REF!+#REF!+#REF!+E114</f>
        <v>#REF!</v>
      </c>
      <c r="G114" s="9" t="e">
        <f t="shared" si="13"/>
        <v>#REF!</v>
      </c>
    </row>
    <row r="115" spans="1:8" ht="15" hidden="1" customHeight="1">
      <c r="A115" s="20"/>
      <c r="B115" s="31" t="s">
        <v>42</v>
      </c>
      <c r="C115" s="29"/>
      <c r="D115" s="48">
        <f t="shared" si="12"/>
        <v>0</v>
      </c>
      <c r="E115" s="15"/>
      <c r="F115" s="9" t="e">
        <f>#REF!+#REF!+#REF!+E115</f>
        <v>#REF!</v>
      </c>
      <c r="G115" s="9" t="e">
        <f t="shared" si="13"/>
        <v>#REF!</v>
      </c>
    </row>
    <row r="116" spans="1:8" ht="15" hidden="1" customHeight="1">
      <c r="A116" s="20"/>
      <c r="B116" s="31" t="s">
        <v>43</v>
      </c>
      <c r="C116" s="29"/>
      <c r="D116" s="48">
        <f t="shared" si="12"/>
        <v>0</v>
      </c>
      <c r="E116" s="15"/>
      <c r="F116" s="9" t="e">
        <f>#REF!+#REF!+#REF!+E116</f>
        <v>#REF!</v>
      </c>
      <c r="G116" s="9" t="e">
        <f t="shared" si="13"/>
        <v>#REF!</v>
      </c>
    </row>
    <row r="117" spans="1:8" ht="21" hidden="1" customHeight="1">
      <c r="A117" s="20"/>
      <c r="B117" s="37"/>
      <c r="C117" s="29"/>
      <c r="D117" s="48">
        <f t="shared" si="12"/>
        <v>0</v>
      </c>
      <c r="E117" s="15"/>
      <c r="F117" s="9" t="e">
        <f>#REF!+#REF!+#REF!+E117</f>
        <v>#REF!</v>
      </c>
      <c r="G117" s="9" t="e">
        <f t="shared" si="13"/>
        <v>#REF!</v>
      </c>
    </row>
    <row r="118" spans="1:8" ht="23.25" hidden="1" customHeight="1">
      <c r="A118" s="20"/>
      <c r="B118" s="46"/>
      <c r="C118" s="29"/>
      <c r="D118" s="48">
        <f t="shared" si="12"/>
        <v>0</v>
      </c>
      <c r="E118" s="15"/>
      <c r="F118" s="9" t="e">
        <f>#REF!+#REF!+#REF!+E118</f>
        <v>#REF!</v>
      </c>
      <c r="G118" s="9" t="e">
        <f t="shared" si="13"/>
        <v>#REF!</v>
      </c>
    </row>
    <row r="119" spans="1:8" ht="17.25" hidden="1" customHeight="1">
      <c r="A119" s="20"/>
      <c r="B119" s="46"/>
      <c r="C119" s="29"/>
      <c r="D119" s="48">
        <f t="shared" si="12"/>
        <v>0</v>
      </c>
      <c r="E119" s="15"/>
      <c r="F119" s="9" t="e">
        <f>#REF!+#REF!+#REF!+E119</f>
        <v>#REF!</v>
      </c>
      <c r="G119" s="9" t="e">
        <f t="shared" si="13"/>
        <v>#REF!</v>
      </c>
    </row>
    <row r="120" spans="1:8" ht="21" hidden="1" customHeight="1">
      <c r="A120" s="20"/>
      <c r="B120" s="37"/>
      <c r="C120" s="29"/>
      <c r="D120" s="48">
        <f t="shared" si="12"/>
        <v>0</v>
      </c>
      <c r="E120" s="15"/>
      <c r="F120" s="9" t="e">
        <f>#REF!+#REF!+#REF!+E120</f>
        <v>#REF!</v>
      </c>
      <c r="G120" s="9" t="e">
        <f t="shared" si="13"/>
        <v>#REF!</v>
      </c>
    </row>
    <row r="121" spans="1:8" ht="24" hidden="1" customHeight="1">
      <c r="A121" s="11"/>
      <c r="B121" s="20" t="s">
        <v>32</v>
      </c>
      <c r="C121" s="36">
        <v>70</v>
      </c>
      <c r="D121" s="48">
        <f t="shared" si="12"/>
        <v>0</v>
      </c>
      <c r="E121" s="15"/>
      <c r="F121" s="9" t="e">
        <f>#REF!+#REF!+#REF!+E121</f>
        <v>#REF!</v>
      </c>
      <c r="G121" s="9" t="e">
        <f t="shared" si="13"/>
        <v>#REF!</v>
      </c>
    </row>
    <row r="122" spans="1:8" ht="59.25" hidden="1" customHeight="1">
      <c r="A122" s="11"/>
      <c r="B122" s="54" t="s">
        <v>59</v>
      </c>
      <c r="C122" s="41">
        <f>C123</f>
        <v>58</v>
      </c>
      <c r="D122" s="48">
        <f t="shared" si="12"/>
        <v>0</v>
      </c>
      <c r="E122" s="18"/>
      <c r="F122" s="9" t="e">
        <f>#REF!+#REF!+#REF!+E122</f>
        <v>#REF!</v>
      </c>
      <c r="G122" s="9" t="e">
        <f t="shared" si="13"/>
        <v>#REF!</v>
      </c>
      <c r="H122" s="2" t="s">
        <v>60</v>
      </c>
    </row>
    <row r="123" spans="1:8" ht="13.5" hidden="1" customHeight="1">
      <c r="A123" s="11"/>
      <c r="B123" s="40" t="s">
        <v>6</v>
      </c>
      <c r="C123" s="41">
        <f>C124</f>
        <v>58</v>
      </c>
      <c r="D123" s="48">
        <f t="shared" si="12"/>
        <v>0</v>
      </c>
      <c r="E123" s="18"/>
      <c r="F123" s="9" t="e">
        <f>#REF!+#REF!+#REF!+E123</f>
        <v>#REF!</v>
      </c>
      <c r="G123" s="9" t="e">
        <f t="shared" si="13"/>
        <v>#REF!</v>
      </c>
    </row>
    <row r="124" spans="1:8" ht="13.5" hidden="1" customHeight="1">
      <c r="A124" s="11"/>
      <c r="B124" s="40" t="s">
        <v>10</v>
      </c>
      <c r="C124" s="42">
        <v>58</v>
      </c>
      <c r="D124" s="48">
        <f t="shared" si="12"/>
        <v>0</v>
      </c>
      <c r="E124" s="18"/>
      <c r="F124" s="9" t="e">
        <f>#REF!+#REF!+#REF!+E124</f>
        <v>#REF!</v>
      </c>
      <c r="G124" s="9" t="e">
        <f t="shared" si="13"/>
        <v>#REF!</v>
      </c>
    </row>
    <row r="125" spans="1:8" ht="13.5" hidden="1" customHeight="1">
      <c r="A125" s="11"/>
      <c r="B125" s="40" t="s">
        <v>47</v>
      </c>
      <c r="C125" s="42" t="s">
        <v>44</v>
      </c>
      <c r="D125" s="48">
        <f t="shared" si="12"/>
        <v>0</v>
      </c>
      <c r="E125" s="18"/>
      <c r="F125" s="9" t="e">
        <f>#REF!+#REF!+#REF!+E125</f>
        <v>#REF!</v>
      </c>
      <c r="G125" s="9" t="e">
        <f t="shared" si="13"/>
        <v>#REF!</v>
      </c>
    </row>
    <row r="126" spans="1:8" ht="13.5" hidden="1" customHeight="1">
      <c r="A126" s="11"/>
      <c r="B126" s="40" t="s">
        <v>38</v>
      </c>
      <c r="C126" s="42" t="s">
        <v>45</v>
      </c>
      <c r="D126" s="48">
        <f t="shared" si="12"/>
        <v>0</v>
      </c>
      <c r="E126" s="18"/>
      <c r="F126" s="9" t="e">
        <f>#REF!+#REF!+#REF!+E126</f>
        <v>#REF!</v>
      </c>
      <c r="G126" s="9" t="e">
        <f t="shared" si="13"/>
        <v>#REF!</v>
      </c>
    </row>
    <row r="127" spans="1:8" ht="13.5" hidden="1" customHeight="1">
      <c r="A127" s="11"/>
      <c r="B127" s="40" t="s">
        <v>14</v>
      </c>
      <c r="C127" s="42" t="s">
        <v>46</v>
      </c>
      <c r="D127" s="48">
        <f t="shared" si="12"/>
        <v>0</v>
      </c>
      <c r="E127" s="18"/>
      <c r="F127" s="9" t="e">
        <f>#REF!+#REF!+#REF!+E127</f>
        <v>#REF!</v>
      </c>
      <c r="G127" s="9" t="e">
        <f t="shared" si="13"/>
        <v>#REF!</v>
      </c>
    </row>
    <row r="128" spans="1:8" ht="13.5" hidden="1" customHeight="1">
      <c r="A128" s="11"/>
      <c r="B128" s="55" t="s">
        <v>37</v>
      </c>
      <c r="C128" s="36">
        <v>87.02</v>
      </c>
      <c r="D128" s="48">
        <f t="shared" si="12"/>
        <v>0</v>
      </c>
      <c r="E128" s="17"/>
      <c r="F128" s="9" t="e">
        <f>#REF!+#REF!+#REF!+E128</f>
        <v>#REF!</v>
      </c>
      <c r="G128" s="9" t="e">
        <f t="shared" si="13"/>
        <v>#REF!</v>
      </c>
    </row>
    <row r="129" spans="1:9" ht="34.5" hidden="1" customHeight="1">
      <c r="A129" s="11"/>
      <c r="B129" s="43" t="s">
        <v>36</v>
      </c>
      <c r="C129" s="36" t="s">
        <v>33</v>
      </c>
      <c r="D129" s="48">
        <f t="shared" si="12"/>
        <v>0</v>
      </c>
      <c r="E129" s="17"/>
      <c r="F129" s="9" t="e">
        <f>#REF!+#REF!+#REF!+E129</f>
        <v>#REF!</v>
      </c>
      <c r="G129" s="9" t="e">
        <f t="shared" si="13"/>
        <v>#REF!</v>
      </c>
    </row>
    <row r="130" spans="1:9" ht="22.5" hidden="1" customHeight="1">
      <c r="A130" s="11"/>
      <c r="B130" s="31" t="s">
        <v>6</v>
      </c>
      <c r="C130" s="36"/>
      <c r="D130" s="48">
        <f t="shared" si="12"/>
        <v>0</v>
      </c>
      <c r="E130" s="15"/>
      <c r="F130" s="9" t="e">
        <f>#REF!+#REF!+#REF!+E130</f>
        <v>#REF!</v>
      </c>
      <c r="G130" s="9" t="e">
        <f t="shared" si="13"/>
        <v>#REF!</v>
      </c>
    </row>
    <row r="131" spans="1:9" ht="27.75" hidden="1" customHeight="1">
      <c r="A131" s="11"/>
      <c r="B131" s="56" t="s">
        <v>29</v>
      </c>
      <c r="C131" s="57" t="s">
        <v>30</v>
      </c>
      <c r="D131" s="48">
        <f t="shared" si="12"/>
        <v>0</v>
      </c>
      <c r="E131" s="15"/>
      <c r="F131" s="9" t="e">
        <f>#REF!+#REF!+#REF!+E131</f>
        <v>#REF!</v>
      </c>
      <c r="G131" s="9" t="e">
        <f t="shared" si="13"/>
        <v>#REF!</v>
      </c>
    </row>
    <row r="132" spans="1:9" ht="22.5" hidden="1" customHeight="1">
      <c r="A132" s="11"/>
      <c r="B132" s="58" t="s">
        <v>34</v>
      </c>
      <c r="C132" s="59"/>
      <c r="D132" s="48">
        <f t="shared" si="12"/>
        <v>0</v>
      </c>
      <c r="E132" s="15"/>
      <c r="F132" s="9" t="e">
        <f>#REF!+#REF!+#REF!+E132</f>
        <v>#REF!</v>
      </c>
      <c r="G132" s="9" t="e">
        <f t="shared" si="13"/>
        <v>#REF!</v>
      </c>
    </row>
    <row r="133" spans="1:9" ht="17.25" customHeight="1">
      <c r="A133" s="20"/>
      <c r="B133" s="20" t="s">
        <v>35</v>
      </c>
      <c r="C133" s="60"/>
      <c r="D133" s="48">
        <f t="shared" si="12"/>
        <v>-3543</v>
      </c>
      <c r="E133" s="17">
        <f>E12-E20</f>
        <v>-3543</v>
      </c>
      <c r="F133" s="9" t="e">
        <f>#REF!+#REF!+#REF!+E133</f>
        <v>#REF!</v>
      </c>
      <c r="G133" s="9" t="e">
        <f t="shared" si="13"/>
        <v>#REF!</v>
      </c>
      <c r="I133" s="16"/>
    </row>
    <row r="134" spans="1:9" ht="22.5" customHeight="1">
      <c r="A134" s="4"/>
      <c r="B134" s="44"/>
      <c r="C134" s="45"/>
      <c r="D134" s="16"/>
      <c r="E134" s="16"/>
      <c r="F134" s="16"/>
      <c r="G134" s="16"/>
    </row>
    <row r="135" spans="1:9" ht="18.75" customHeight="1">
      <c r="B135" s="20" t="s">
        <v>78</v>
      </c>
      <c r="C135" s="17">
        <f>C136</f>
        <v>3543</v>
      </c>
    </row>
    <row r="136" spans="1:9">
      <c r="B136" s="20" t="s">
        <v>79</v>
      </c>
      <c r="C136" s="17">
        <f>C137+C146+C143</f>
        <v>3543</v>
      </c>
    </row>
    <row r="137" spans="1:9" ht="17.25" customHeight="1">
      <c r="B137" s="61" t="s">
        <v>11</v>
      </c>
      <c r="C137" s="17">
        <f>C138+C139+C140+C141+C142</f>
        <v>116</v>
      </c>
    </row>
    <row r="138" spans="1:9" ht="38.25">
      <c r="B138" s="75" t="s">
        <v>100</v>
      </c>
      <c r="C138" s="15">
        <v>10</v>
      </c>
    </row>
    <row r="139" spans="1:9">
      <c r="B139" s="39" t="s">
        <v>101</v>
      </c>
      <c r="C139" s="15">
        <v>6</v>
      </c>
    </row>
    <row r="140" spans="1:9" ht="25.5">
      <c r="B140" s="75" t="s">
        <v>102</v>
      </c>
      <c r="C140" s="15">
        <v>13</v>
      </c>
    </row>
    <row r="141" spans="1:9" ht="25.5">
      <c r="B141" s="75" t="s">
        <v>103</v>
      </c>
      <c r="C141" s="15">
        <v>2</v>
      </c>
    </row>
    <row r="142" spans="1:9" ht="27" customHeight="1">
      <c r="B142" s="75" t="s">
        <v>104</v>
      </c>
      <c r="C142" s="15">
        <v>85</v>
      </c>
    </row>
    <row r="143" spans="1:9" ht="17.25" customHeight="1">
      <c r="B143" s="75" t="s">
        <v>56</v>
      </c>
      <c r="C143" s="15">
        <f>C144</f>
        <v>2</v>
      </c>
    </row>
    <row r="144" spans="1:9" ht="17.25" customHeight="1">
      <c r="B144" s="86" t="s">
        <v>110</v>
      </c>
      <c r="C144" s="15">
        <f>C145</f>
        <v>2</v>
      </c>
    </row>
    <row r="145" spans="2:3" ht="53.25" customHeight="1">
      <c r="B145" s="85" t="s">
        <v>111</v>
      </c>
      <c r="C145" s="15">
        <v>2</v>
      </c>
    </row>
    <row r="146" spans="2:3">
      <c r="B146" s="61" t="s">
        <v>31</v>
      </c>
      <c r="C146" s="15">
        <f>C147</f>
        <v>3425</v>
      </c>
    </row>
    <row r="147" spans="2:3" ht="52.5" customHeight="1">
      <c r="B147" s="84" t="s">
        <v>112</v>
      </c>
      <c r="C147" s="15">
        <f>E113</f>
        <v>3425</v>
      </c>
    </row>
  </sheetData>
  <mergeCells count="7">
    <mergeCell ref="B2:C2"/>
    <mergeCell ref="A10:A11"/>
    <mergeCell ref="B10:B11"/>
    <mergeCell ref="C10:C11"/>
    <mergeCell ref="A5:G5"/>
    <mergeCell ref="A6:G6"/>
    <mergeCell ref="B7:G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2022-10-19T07:35:21Z</cp:lastPrinted>
  <dcterms:created xsi:type="dcterms:W3CDTF">2017-03-22T13:01:52Z</dcterms:created>
  <dcterms:modified xsi:type="dcterms:W3CDTF">2022-10-20T08:37:40Z</dcterms:modified>
</cp:coreProperties>
</file>